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3256" windowHeight="13176"/>
  </bookViews>
  <sheets>
    <sheet name="Мои данные" sheetId="8" r:id="rId1"/>
  </sheets>
  <calcPr calcId="145621"/>
</workbook>
</file>

<file path=xl/calcChain.xml><?xml version="1.0" encoding="utf-8"?>
<calcChain xmlns="http://schemas.openxmlformats.org/spreadsheetml/2006/main">
  <c r="H79" i="8" l="1"/>
  <c r="I79" i="8"/>
  <c r="H80" i="8"/>
  <c r="I80" i="8"/>
  <c r="H81" i="8"/>
  <c r="I81" i="8"/>
  <c r="H82" i="8"/>
  <c r="I82" i="8"/>
  <c r="H83" i="8"/>
  <c r="I83" i="8"/>
  <c r="H84" i="8"/>
  <c r="I84" i="8"/>
  <c r="H85" i="8"/>
  <c r="I85" i="8"/>
  <c r="H86" i="8"/>
  <c r="I86" i="8"/>
  <c r="H87" i="8"/>
  <c r="I87" i="8"/>
  <c r="H88" i="8"/>
  <c r="I88" i="8"/>
  <c r="H89" i="8"/>
  <c r="I89" i="8"/>
  <c r="H90" i="8"/>
  <c r="I90" i="8"/>
  <c r="H91" i="8"/>
  <c r="I91" i="8"/>
  <c r="H92" i="8"/>
  <c r="I92" i="8"/>
  <c r="H93" i="8"/>
  <c r="I93" i="8"/>
  <c r="H94" i="8"/>
  <c r="I94" i="8"/>
  <c r="H95" i="8"/>
  <c r="I95" i="8"/>
  <c r="H96" i="8"/>
  <c r="I96" i="8"/>
  <c r="H97" i="8"/>
  <c r="I97" i="8"/>
  <c r="H98" i="8"/>
  <c r="I98" i="8"/>
  <c r="H99" i="8"/>
  <c r="I99" i="8"/>
  <c r="H100" i="8"/>
  <c r="I100" i="8"/>
  <c r="H101" i="8"/>
  <c r="I101" i="8"/>
  <c r="H102" i="8"/>
  <c r="I102" i="8"/>
  <c r="H103" i="8"/>
  <c r="I103" i="8"/>
  <c r="H104" i="8"/>
  <c r="I104" i="8"/>
  <c r="H105" i="8"/>
  <c r="I105" i="8"/>
  <c r="H106" i="8"/>
  <c r="I106" i="8"/>
  <c r="H107" i="8"/>
  <c r="I107" i="8"/>
  <c r="I78" i="8"/>
  <c r="H78" i="8"/>
  <c r="G108" i="8"/>
  <c r="H14" i="8"/>
  <c r="I14" i="8"/>
  <c r="H15" i="8"/>
  <c r="I15" i="8"/>
  <c r="H16" i="8"/>
  <c r="I16" i="8"/>
  <c r="H17" i="8"/>
  <c r="I17" i="8"/>
  <c r="H18" i="8"/>
  <c r="I18" i="8"/>
  <c r="H19" i="8"/>
  <c r="I19" i="8"/>
  <c r="H20" i="8"/>
  <c r="I20" i="8"/>
  <c r="H21" i="8"/>
  <c r="I21" i="8"/>
  <c r="H22" i="8"/>
  <c r="I22" i="8"/>
  <c r="H23" i="8"/>
  <c r="I23" i="8"/>
  <c r="H24" i="8"/>
  <c r="I24" i="8"/>
  <c r="H25" i="8"/>
  <c r="I25" i="8"/>
  <c r="H26" i="8"/>
  <c r="I26" i="8"/>
  <c r="H27" i="8"/>
  <c r="I27" i="8"/>
  <c r="H28" i="8"/>
  <c r="I28" i="8"/>
  <c r="H29" i="8"/>
  <c r="I29" i="8"/>
  <c r="H30" i="8"/>
  <c r="I30" i="8"/>
  <c r="H31" i="8"/>
  <c r="I31" i="8"/>
  <c r="H32" i="8"/>
  <c r="I32" i="8"/>
  <c r="H33" i="8"/>
  <c r="I33" i="8"/>
  <c r="H34" i="8"/>
  <c r="I34" i="8"/>
  <c r="H35" i="8"/>
  <c r="I35" i="8"/>
  <c r="H36" i="8"/>
  <c r="I36" i="8"/>
  <c r="H37" i="8"/>
  <c r="I37" i="8"/>
  <c r="H38" i="8"/>
  <c r="I38" i="8"/>
  <c r="H39" i="8"/>
  <c r="I39" i="8"/>
  <c r="H40" i="8"/>
  <c r="I40" i="8"/>
  <c r="H41" i="8"/>
  <c r="I41" i="8"/>
  <c r="H42" i="8"/>
  <c r="I42" i="8"/>
  <c r="H43" i="8"/>
  <c r="I43" i="8"/>
  <c r="H44" i="8"/>
  <c r="I44" i="8"/>
  <c r="H45" i="8"/>
  <c r="I45" i="8"/>
  <c r="H46" i="8"/>
  <c r="I46" i="8"/>
  <c r="H47" i="8"/>
  <c r="I47" i="8"/>
  <c r="H48" i="8"/>
  <c r="I48" i="8"/>
  <c r="H49" i="8"/>
  <c r="I49" i="8"/>
  <c r="H50" i="8"/>
  <c r="I50" i="8"/>
  <c r="H51" i="8"/>
  <c r="I51" i="8"/>
  <c r="H52" i="8"/>
  <c r="I52" i="8"/>
  <c r="H53" i="8"/>
  <c r="I53" i="8"/>
  <c r="H54" i="8"/>
  <c r="I54" i="8"/>
  <c r="H55" i="8"/>
  <c r="I55" i="8"/>
  <c r="H56" i="8"/>
  <c r="I56" i="8"/>
  <c r="H57" i="8"/>
  <c r="I57" i="8"/>
  <c r="H58" i="8"/>
  <c r="I58" i="8"/>
  <c r="H59" i="8"/>
  <c r="I59" i="8"/>
  <c r="H60" i="8"/>
  <c r="I60" i="8"/>
  <c r="H61" i="8"/>
  <c r="I61" i="8"/>
  <c r="H62" i="8"/>
  <c r="I62" i="8"/>
  <c r="H63" i="8"/>
  <c r="I63" i="8"/>
  <c r="H64" i="8"/>
  <c r="I64" i="8"/>
  <c r="I13" i="8"/>
  <c r="I108" i="8" s="1"/>
  <c r="H13" i="8"/>
</calcChain>
</file>

<file path=xl/comments1.xml><?xml version="1.0" encoding="utf-8"?>
<comments xmlns="http://schemas.openxmlformats.org/spreadsheetml/2006/main">
  <authors>
    <author>Сергей</author>
    <author>Andrey</author>
    <author>&lt;&gt;</author>
  </authors>
  <commentList>
    <comment ref="B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10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09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109" author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113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<sst xmlns="http://schemas.openxmlformats.org/spreadsheetml/2006/main" count="309" uniqueCount="207">
  <si>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</si>
  <si>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</si>
  <si>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</si>
  <si>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</si>
  <si>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</si>
  <si>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</si>
  <si>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</si>
  <si>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</si>
  <si>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</si>
  <si>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</si>
  <si>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</si>
  <si>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</si>
  <si>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</si>
  <si>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</si>
  <si>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/>
  </si>
  <si>
    <t>Строительство водопроводного ввода ф110мм от существующей водопроводной линии Ду300мм  по ул. Урицкого до стены фундамента здания заказчика, для обеспечения водоснабжения объекта:"Нежилое здание по адресу:г.Самара,ул.Урицкого,1"</t>
  </si>
  <si>
    <t>Составил:______________С.М.Ядохина</t>
  </si>
  <si>
    <t>Ресурсы подрядчика</t>
  </si>
  <si>
    <t xml:space="preserve">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</si>
  <si>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</si>
  <si>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</si>
  <si>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</si>
  <si>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</si>
  <si>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</si>
  <si>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01.2.03.03-0043</t>
  </si>
  <si>
    <t>Мастика битумно-кукерсольная холодная</t>
  </si>
  <si>
    <t>01.2.03.07-0023</t>
  </si>
  <si>
    <t>Эмульсия битумно-дорожная</t>
  </si>
  <si>
    <t>01.3.01.07-0009</t>
  </si>
  <si>
    <t>Спирт этиловый ректификованный технический, сорт I</t>
  </si>
  <si>
    <t>кг</t>
  </si>
  <si>
    <t>01.7.03.01-0001</t>
  </si>
  <si>
    <t>Вода</t>
  </si>
  <si>
    <t>м3</t>
  </si>
  <si>
    <t>01.7.03.01-0002</t>
  </si>
  <si>
    <t>Вода водопроводная</t>
  </si>
  <si>
    <t>01.7.06.03-0003</t>
  </si>
  <si>
    <t>Лента поливинилхлоридная липкая, толщина 0,4 мм, ширина 30 мм</t>
  </si>
  <si>
    <t>м2</t>
  </si>
  <si>
    <t>01.7.07.12-0024</t>
  </si>
  <si>
    <t>Пленка полиэтиленовая, толщина 0,15 мм</t>
  </si>
  <si>
    <t>01.7.07.26-0032</t>
  </si>
  <si>
    <t>Шнур полиамидный крученый, диаметр 2 мм</t>
  </si>
  <si>
    <t>01.7.07.29-0031</t>
  </si>
  <si>
    <t>Каболка</t>
  </si>
  <si>
    <t>01.7.07.29-0111</t>
  </si>
  <si>
    <t>Пакля пропитанная</t>
  </si>
  <si>
    <t>01.7.11.04-0072</t>
  </si>
  <si>
    <t>Проволока сварочная легированная, диаметр 4 мм</t>
  </si>
  <si>
    <t>01.7.11.06-0002</t>
  </si>
  <si>
    <t>Флюс АН-47</t>
  </si>
  <si>
    <t>01.7.11.07-0032</t>
  </si>
  <si>
    <t>Электроды сварочные Э42, диаметр 4 мм</t>
  </si>
  <si>
    <t>01.7.11.07-0181</t>
  </si>
  <si>
    <t>Электроды с основным покрытием Э42А, диаметр 2,5 мм</t>
  </si>
  <si>
    <t>01.7.15.02-0051</t>
  </si>
  <si>
    <t>Болты анкерные</t>
  </si>
  <si>
    <t>01.7.15.03-0032</t>
  </si>
  <si>
    <t>Болты с гайками и шайбами оцинкованные, диаметр 8 мм</t>
  </si>
  <si>
    <t>01.7.15.06-0111</t>
  </si>
  <si>
    <t>Гвозди строительные</t>
  </si>
  <si>
    <t>01.7.17.06-0061</t>
  </si>
  <si>
    <t>Диск алмазный для твердых материалов, диаметр 350 мм</t>
  </si>
  <si>
    <t>шт</t>
  </si>
  <si>
    <t>01.7.19.07-0006</t>
  </si>
  <si>
    <t>Резина техническая листовая прессованная</t>
  </si>
  <si>
    <t>01.7.20.08-0021</t>
  </si>
  <si>
    <t>Брезент</t>
  </si>
  <si>
    <t>01.7.20.08-0051</t>
  </si>
  <si>
    <t>Ветошь</t>
  </si>
  <si>
    <t>01.7.20.08-0162</t>
  </si>
  <si>
    <t>Ткань мешочная</t>
  </si>
  <si>
    <t>10 м2</t>
  </si>
  <si>
    <t>02.2.05.04-1577</t>
  </si>
  <si>
    <t>Щебень М 800, фракция 5(3)-10 мм, группа 2</t>
  </si>
  <si>
    <t>02.2.05.04-1697</t>
  </si>
  <si>
    <t>Щебень М 800, фракция 10-20 мм, группа 2</t>
  </si>
  <si>
    <t>02.2.05.04-1777</t>
  </si>
  <si>
    <t>Щебень М 800, фракция 20-40 мм, группа 2 (ТССЦ-408-0015_ 1 194,47 руб.)</t>
  </si>
  <si>
    <t>02.2.05.04-1817</t>
  </si>
  <si>
    <t>Щебень М 800, фракция 40-80(70) мм, группа 2</t>
  </si>
  <si>
    <t>02.3.01.02-1012</t>
  </si>
  <si>
    <t>Песок природный II класс, средний, круглые сита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</si>
  <si>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</si>
  <si>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</si>
  <si>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</si>
  <si>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</si>
  <si>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03.2.02.08-0001</t>
  </si>
  <si>
    <t>Цемент гипсоглиноземистый расширяющийся</t>
  </si>
  <si>
    <t>04.1.02.05-0004</t>
  </si>
  <si>
    <t>Смеси бетонные тяжелого бетона (БСТ), класс В10 (М150)</t>
  </si>
  <si>
    <t>04.1.02.05-0006</t>
  </si>
  <si>
    <t>Смеси бетонные тяжелого бетона (БСТ), класс В15 (М200)</t>
  </si>
  <si>
    <t>04.3.01.03-0001</t>
  </si>
  <si>
    <t>Раствор асбоцементный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</si>
  <si>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</si>
  <si>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</si>
  <si>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</si>
  <si>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1,8 кг</t>
  </si>
  <si>
    <t>08.3.03.06-0002</t>
  </si>
  <si>
    <t>Проволока горячекатаная в мотках, диаметр 6,3-6,5 мм</t>
  </si>
  <si>
    <t>08.4.03.02-0007</t>
  </si>
  <si>
    <t>Сталь арматурная, горячекатаная, гладкая, класс А-I, диаметр 20-22 мм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</si>
  <si>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</si>
  <si>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</si>
  <si>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</si>
  <si>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</si>
  <si>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11.1.03.01-0079</t>
  </si>
  <si>
    <t>Бруски обрезные, хвойных пород, длина 4-6,5 м, ширина 75-150 мм, толщина 40-75 мм, сорт III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</si>
  <si>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</si>
  <si>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</si>
  <si>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</si>
  <si>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</si>
  <si>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11.1.03.06-0075</t>
  </si>
  <si>
    <t>Доска обрезная, хвойных пород, длина 2-3,75 м, ширина 75-150 мм, толщина 32-40 мм, сорт III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</si>
  <si>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</si>
  <si>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</si>
  <si>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</si>
  <si>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</si>
  <si>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</si>
  <si>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</si>
  <si>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12.1.02.06-0012</t>
  </si>
  <si>
    <t>Рубероид кровельный РКК-350</t>
  </si>
  <si>
    <t>14.1.05.03-0011</t>
  </si>
  <si>
    <t>Клей фенолополивинилацетальный БФ-2, БФ-2Н</t>
  </si>
  <si>
    <t>23.8.05.15-0001</t>
  </si>
  <si>
    <t>Части чугунные фасонные соединительные к чугунным напорным трубам, наружный диаметр 50-100 мм</t>
  </si>
  <si>
    <t>23.8.05.15-0003</t>
  </si>
  <si>
    <t>Части чугунные фасонные соединительные к чугунным напорным трубам, наружный диаметр 250-400 мм</t>
  </si>
  <si>
    <t>ТЦ_04.2.01.01_63_6367046160_16.02.2022_01</t>
  </si>
  <si>
    <t>Асфальтобетонные смеси А 32 НН</t>
  </si>
  <si>
    <t>ТЦ_04.2.01.01_63_6367046160_28.02.2022_01</t>
  </si>
  <si>
    <t>Асфальтобетонные смеси А5ВЛ</t>
  </si>
  <si>
    <t>ТЦ_04.2.01.01_63_6367046160_31.03.2022_01</t>
  </si>
  <si>
    <t>Асфальтобетонные смеси ЩМА-16 на ПБВ (ГОСТ Р 58406.1-2020 на битуме по ГОСТ 52056-2003)</t>
  </si>
  <si>
    <t>ТЦ_05.2.02.19_63_6318167588_27.04.2022_02</t>
  </si>
  <si>
    <t xml:space="preserve">   - Плитка бенилюкс, толщ. 60мм</t>
  </si>
  <si>
    <t xml:space="preserve">   - Плитка вибропрессованная "FARBSTEIN": квадрат, размер 500х600х80 мм, серая</t>
  </si>
  <si>
    <t>ТЦ_18.1.02.00_63_6312180039_27.04.2022_02</t>
  </si>
  <si>
    <t>шт.</t>
  </si>
  <si>
    <t xml:space="preserve">   - Колено чугун. фланц. УФ ф100 с покрытием</t>
  </si>
  <si>
    <t xml:space="preserve">   - Тройник фланцевый ТФ 300*100 с покрытием</t>
  </si>
  <si>
    <t xml:space="preserve">   - Фланцевый адаптер synoflex с системой фиксации для труб из чугуна DN300 PN10</t>
  </si>
  <si>
    <t>ТЦ_18.1.02.00_63_6319189182_26.04.2022_02</t>
  </si>
  <si>
    <t xml:space="preserve">   - Задвижка фланцевая короткая DN100 PN10 со штурвалам</t>
  </si>
  <si>
    <t xml:space="preserve">   - Ковер нерег. для задвижек,чугун H=270 мм 9501-PEND-GJL  JА Jafar</t>
  </si>
  <si>
    <t xml:space="preserve">   - Опорная плита для ковера, Jafar, 9521-PEНD Jafar</t>
  </si>
  <si>
    <t xml:space="preserve">   - Телескопический шток DN300. RD= 2000 мм - 2500 мм №9011 Jafar</t>
  </si>
  <si>
    <t xml:space="preserve">   - Фланец под втулку расточенный _x000D_
с защитным покрытием DN/OD 110мм PN10</t>
  </si>
  <si>
    <t>ФССЦ-01.2.03.07-0023</t>
  </si>
  <si>
    <t>ФССЦ-01.7.12.05-0053</t>
  </si>
  <si>
    <t>Геотекстиль нетканый из полиэфирного волокна, иглопробивной, поверхностная плотность 200 г/м2</t>
  </si>
  <si>
    <t>ФССЦ-02.2.05.04-1567</t>
  </si>
  <si>
    <t>Щебень М 400, фракция 5(3)-10 мм, группа 2</t>
  </si>
  <si>
    <t>ФССЦ-02.2.05.04-1572</t>
  </si>
  <si>
    <t>Щебень М 600, фракция 5(3)-10 мм, группа 2</t>
  </si>
  <si>
    <t>ФССЦ-02.2.05.04-1697</t>
  </si>
  <si>
    <t>ФССЦ-02.2.05.04-1702</t>
  </si>
  <si>
    <t>Щебень М 1000, фракция 10-20 мм, группа 2</t>
  </si>
  <si>
    <t>ФССЦ-02.2.05.04-1772</t>
  </si>
  <si>
    <t>Щебень М 600, фракция 20-40 мм, группа 2</t>
  </si>
  <si>
    <t>ФССЦ-02.2.05.04-1773</t>
  </si>
  <si>
    <t>Щебень М 600, фракция 20-40 мм, группа 3</t>
  </si>
  <si>
    <t>ФССЦ-02.2.05.04-1817</t>
  </si>
  <si>
    <t>ФССЦ-02.2.05.04-1822</t>
  </si>
  <si>
    <t>Щебень М 1000, фракция 40-80(70) мм, группа 2</t>
  </si>
  <si>
    <t>ФССЦ-02.3.01.02-1005</t>
  </si>
  <si>
    <t>Песок природный II класс, очень мелкий, круглые сита</t>
  </si>
  <si>
    <t>ФССЦ-02.3.01.02-1006</t>
  </si>
  <si>
    <t>Песок природный II класс, очень мелкий, квадратные сита</t>
  </si>
  <si>
    <t>ФССЦ-04.1.02.03-0005</t>
  </si>
  <si>
    <t>Смеси бетонные тяжелого бетона (БСТ) для дорожных и аэродромных покрытий и оснований, класс В12,5 (М150)</t>
  </si>
  <si>
    <t>ФССЦ-04.1.02.05-0004</t>
  </si>
  <si>
    <t>ФССЦ-04.3.01.09-0012</t>
  </si>
  <si>
    <t>Раствор готовый кладочный, цементный, М50</t>
  </si>
  <si>
    <t>ФССЦ-05.1.06.09-0045</t>
  </si>
  <si>
    <t>Плиты перекрытия П9д-15, бетон B25, объем 0,10 м3, расход арматуры 9,00 кг</t>
  </si>
  <si>
    <t>ФССЦ-05.2.03.03-0031</t>
  </si>
  <si>
    <t>Камни бортовые БР 100.20.8, бетон В22,5 (М300), объем 0,016 м3</t>
  </si>
  <si>
    <t>ФССЦ-05.2.03.03-0034</t>
  </si>
  <si>
    <t>Камни бортовые БР 100.30.18, бетон В30 (М400), объем 0,052 м3</t>
  </si>
  <si>
    <t>ФССЦ-16.2.01.02-0002</t>
  </si>
  <si>
    <t>Земля растительная механизированной заготовки</t>
  </si>
  <si>
    <t>ФССЦ-16.2.02.07-0161</t>
  </si>
  <si>
    <t>Семена газонных трав (смесь)</t>
  </si>
  <si>
    <t>ФССЦ-23.5.02.02-0087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</si>
  <si>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5 мм</t>
  </si>
  <si>
    <t>м</t>
  </si>
  <si>
    <t>ФССЦ-23.5.02.02-0103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</si>
  <si>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9 мм</t>
  </si>
  <si>
    <t>ФССЦ-23.8.05.15-0001</t>
  </si>
  <si>
    <t>ФССЦ-23.8.05.15-0003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</si>
  <si>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</si>
  <si>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</si>
  <si>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ФССЦ-24.3.05.01-0011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</si>
  <si>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</si>
  <si>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ФССЦ-24.3.05.02-0123</t>
  </si>
  <si>
    <t>Заглушка полиэтиленовая удлиненная, стандартное размерное отношение SDR11, номинальный наружный диаметр 110 мм</t>
  </si>
  <si>
    <t>ФССЦ-24.3.05.07-0514</t>
  </si>
  <si>
    <t>Муфта полиэтиленовая электросварная, диаметр 110 мм</t>
  </si>
  <si>
    <t>ФССЦ-24.3.05.08-0579</t>
  </si>
  <si>
    <t>Отвод полиэтиленовый сварной 60°, ПЭ100, к напорным трубам 1,0 МПа (10 кгс/см2), диаметр 110 мм</t>
  </si>
  <si>
    <t>ФССЦ-24.3.05.08-0622</t>
  </si>
  <si>
    <t>Отвод полиэтиленовый сварной 90°, ПЭ100, к напорным трубам 0,63 МПа (6,3 кгс/см2), диаметр 110 мм</t>
  </si>
  <si>
    <t>ВСЕГО по смете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</si>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</sst>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3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49" fontId="10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6" fillId="0" borderId="0" xfId="3" applyFont="1" applyAlignment="1">
      <alignment horizontal="left" vertical="top" wrapText="1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49" fontId="7" fillId="0" borderId="0" xfId="12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J113"/>
  <sheetViews>
    <sheetView showGridLines="0" tabSelected="1" topLeftCell="A103" zoomScaleNormal="100" zoomScaleSheetLayoutView="100" workbookViewId="0">
      <selection activeCell="A112" sqref="A112:XFD112"/>
    </sheetView>
  </sheetViews>
  <sheetFormatPr defaultColWidth="9.109375" defaultRowHeight="11.4" x14ac:dyDescent="0.2"/>
  <cols>
    <col min="1" max="1" width="10.109375" style="1" customWidth="1"/>
    <col min="2" max="2" width="1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2.6640625" style="4" customWidth="1"/>
    <col min="8" max="8" width="12" style="4" customWidth="1"/>
    <col min="9" max="9" width="15.21875" style="4" customWidth="1"/>
    <col min="10" max="16384" width="9.109375" style="1"/>
  </cols>
  <sheetData>
    <row r="1" spans="1:10" ht="15.75" customHeight="1" x14ac:dyDescent="0.2">
      <c r="A1" s="1" t="s">
        <v>0</v>
      </c>
      <c r="B1" s="2" t="s">
        <v>14</v>
      </c>
    </row>
    <row r="2" spans="1:10" ht="16.5" customHeight="1" x14ac:dyDescent="0.2">
      <c r="A2" s="1" t="s">
        <v>1</v>
      </c>
      <c r="B2" s="31" t="s">
        <v>15</v>
      </c>
      <c r="C2" s="32"/>
      <c r="D2" s="32"/>
      <c r="E2" s="32"/>
      <c r="F2" s="32"/>
      <c r="G2" s="32"/>
      <c r="H2" s="32"/>
      <c r="I2" s="32"/>
      <c r="J2" s="26"/>
    </row>
    <row r="3" spans="1:10" ht="16.5" customHeight="1" x14ac:dyDescent="0.2">
      <c r="B3" s="32"/>
      <c r="C3" s="32"/>
      <c r="D3" s="32"/>
      <c r="E3" s="32"/>
      <c r="F3" s="32"/>
      <c r="G3" s="32"/>
      <c r="H3" s="32"/>
      <c r="I3" s="32"/>
      <c r="J3" s="26"/>
    </row>
    <row r="4" spans="1:10" ht="13.2" x14ac:dyDescent="0.2">
      <c r="B4" s="32"/>
      <c r="C4" s="32"/>
      <c r="D4" s="32"/>
      <c r="E4" s="32"/>
      <c r="F4" s="32"/>
      <c r="G4" s="32"/>
      <c r="H4" s="32"/>
      <c r="I4" s="32"/>
      <c r="J4" s="26"/>
    </row>
    <row r="5" spans="1:10" ht="16.2" x14ac:dyDescent="0.3">
      <c r="D5" s="6" t="s">
        <v>3</v>
      </c>
    </row>
    <row r="6" spans="1:10" ht="10.8" customHeight="1" x14ac:dyDescent="0.2">
      <c r="B6" s="7"/>
    </row>
    <row r="7" spans="1:10" s="3" customFormat="1" ht="18.75" customHeight="1" x14ac:dyDescent="0.2">
      <c r="A7" s="37" t="s">
        <v>10</v>
      </c>
      <c r="B7" s="40" t="s">
        <v>2</v>
      </c>
      <c r="C7" s="37" t="s">
        <v>11</v>
      </c>
      <c r="D7" s="37" t="s">
        <v>12</v>
      </c>
      <c r="E7" s="37" t="s">
        <v>4</v>
      </c>
      <c r="F7" s="34" t="s">
        <v>5</v>
      </c>
      <c r="G7" s="35"/>
      <c r="H7" s="35"/>
      <c r="I7" s="36"/>
    </row>
    <row r="8" spans="1:10" s="3" customFormat="1" ht="33" customHeight="1" x14ac:dyDescent="0.2">
      <c r="A8" s="38"/>
      <c r="B8" s="41"/>
      <c r="C8" s="38"/>
      <c r="D8" s="38"/>
      <c r="E8" s="38"/>
      <c r="F8" s="33" t="s">
        <v>6</v>
      </c>
      <c r="G8" s="33"/>
      <c r="H8" s="33" t="s">
        <v>7</v>
      </c>
      <c r="I8" s="33"/>
    </row>
    <row r="9" spans="1:10" s="3" customFormat="1" ht="16.5" customHeight="1" x14ac:dyDescent="0.2">
      <c r="A9" s="39"/>
      <c r="B9" s="42"/>
      <c r="C9" s="39"/>
      <c r="D9" s="39"/>
      <c r="E9" s="39"/>
      <c r="F9" s="8" t="s">
        <v>8</v>
      </c>
      <c r="G9" s="8" t="s">
        <v>9</v>
      </c>
      <c r="H9" s="8" t="s">
        <v>8</v>
      </c>
      <c r="I9" s="8" t="s">
        <v>9</v>
      </c>
    </row>
    <row r="10" spans="1:10" s="3" customFormat="1" ht="12.6" x14ac:dyDescent="0.2">
      <c r="A10" s="12">
        <v>1</v>
      </c>
      <c r="B10" s="13" t="s">
        <v>13</v>
      </c>
      <c r="C10" s="12">
        <v>3</v>
      </c>
      <c r="D10" s="12">
        <v>4</v>
      </c>
      <c r="E10" s="12">
        <v>5</v>
      </c>
      <c r="F10" s="14">
        <v>6</v>
      </c>
      <c r="G10" s="14">
        <v>7</v>
      </c>
      <c r="H10" s="14">
        <v>8</v>
      </c>
      <c r="I10" s="14">
        <v>9</v>
      </c>
    </row>
    <row r="11" spans="1:10" ht="18.45" customHeight="1" x14ac:dyDescent="0.2">
      <c r="A11" s="27" t="s">
        <v>17</v>
      </c>
      <c r="B11" s="28"/>
      <c r="C11" s="28"/>
      <c r="D11" s="28"/>
      <c r="E11" s="28"/>
      <c r="F11" s="28"/>
      <c r="G11" s="28"/>
      <c r="H11" s="28"/>
      <c r="I11" s="28"/>
    </row>
    <row r="12" spans="1:10" ht="18.45" customHeight="1" x14ac:dyDescent="0.2">
      <c r="A12" s="27" t="s">
        <v>18</v>
      </c>
      <c r="B12" s="28"/>
      <c r="C12" s="28"/>
      <c r="D12" s="28"/>
      <c r="E12" s="28"/>
      <c r="F12" s="28"/>
      <c r="G12" s="28"/>
      <c r="H12" s="28"/>
      <c r="I12" s="28"/>
    </row>
    <row r="13" spans="1:10" ht="22.8" x14ac:dyDescent="0.2">
      <c r="A13" s="15">
        <v>1</v>
      </c>
      <c r="B13" s="16" t="s">
        <v>19</v>
      </c>
      <c r="C13" s="15" t="s">
        <v>20</v>
      </c>
      <c r="D13" s="17" t="s">
        <v>21</v>
      </c>
      <c r="E13" s="17">
        <v>1.2E-2</v>
      </c>
      <c r="F13" s="18">
        <v>1383.1</v>
      </c>
      <c r="G13" s="18">
        <v>16.600000000000001</v>
      </c>
      <c r="H13" s="24">
        <f>F13*4.52</f>
        <v>6251.6119999999992</v>
      </c>
      <c r="I13" s="24">
        <f>G13*4.52</f>
        <v>75.031999999999996</v>
      </c>
    </row>
    <row r="14" spans="1:10" ht="22.8" x14ac:dyDescent="0.2">
      <c r="A14" s="15">
        <v>2</v>
      </c>
      <c r="B14" s="16" t="s">
        <v>22</v>
      </c>
      <c r="C14" s="15" t="s">
        <v>23</v>
      </c>
      <c r="D14" s="17" t="s">
        <v>21</v>
      </c>
      <c r="E14" s="17">
        <v>4.2342999999999999E-3</v>
      </c>
      <c r="F14" s="18">
        <v>31060</v>
      </c>
      <c r="G14" s="18">
        <v>131.52000000000001</v>
      </c>
      <c r="H14" s="24">
        <f t="shared" ref="H14:H64" si="0">F14*4.52</f>
        <v>140391.19999999998</v>
      </c>
      <c r="I14" s="24">
        <f t="shared" ref="I14:I64" si="1">G14*4.52</f>
        <v>594.47040000000004</v>
      </c>
    </row>
    <row r="15" spans="1:10" ht="22.8" x14ac:dyDescent="0.2">
      <c r="A15" s="15">
        <v>3</v>
      </c>
      <c r="B15" s="16" t="s">
        <v>24</v>
      </c>
      <c r="C15" s="15" t="s">
        <v>25</v>
      </c>
      <c r="D15" s="17" t="s">
        <v>21</v>
      </c>
      <c r="E15" s="17">
        <v>1.56E-3</v>
      </c>
      <c r="F15" s="18">
        <v>3219.2</v>
      </c>
      <c r="G15" s="18">
        <v>5.0199999999999996</v>
      </c>
      <c r="H15" s="24">
        <f t="shared" si="0"/>
        <v>14550.783999999998</v>
      </c>
      <c r="I15" s="24">
        <f t="shared" si="1"/>
        <v>22.690399999999997</v>
      </c>
    </row>
    <row r="16" spans="1:10" ht="22.8" x14ac:dyDescent="0.2">
      <c r="A16" s="15">
        <v>4</v>
      </c>
      <c r="B16" s="16" t="s">
        <v>26</v>
      </c>
      <c r="C16" s="15" t="s">
        <v>27</v>
      </c>
      <c r="D16" s="17" t="s">
        <v>21</v>
      </c>
      <c r="E16" s="17">
        <v>2.3379999999999998E-3</v>
      </c>
      <c r="F16" s="18">
        <v>1554.2</v>
      </c>
      <c r="G16" s="18">
        <v>3.64</v>
      </c>
      <c r="H16" s="24">
        <f t="shared" si="0"/>
        <v>7024.9839999999995</v>
      </c>
      <c r="I16" s="24">
        <f t="shared" si="1"/>
        <v>16.4528</v>
      </c>
    </row>
    <row r="17" spans="1:9" ht="22.8" x14ac:dyDescent="0.2">
      <c r="A17" s="15">
        <v>5</v>
      </c>
      <c r="B17" s="16" t="s">
        <v>28</v>
      </c>
      <c r="C17" s="15" t="s">
        <v>29</v>
      </c>
      <c r="D17" s="17" t="s">
        <v>30</v>
      </c>
      <c r="E17" s="17">
        <v>0.06</v>
      </c>
      <c r="F17" s="18">
        <v>38.89</v>
      </c>
      <c r="G17" s="18">
        <v>2.34</v>
      </c>
      <c r="H17" s="24">
        <f t="shared" si="0"/>
        <v>175.78279999999998</v>
      </c>
      <c r="I17" s="24">
        <f t="shared" si="1"/>
        <v>10.576799999999999</v>
      </c>
    </row>
    <row r="18" spans="1:9" ht="22.8" x14ac:dyDescent="0.2">
      <c r="A18" s="15">
        <v>6</v>
      </c>
      <c r="B18" s="16" t="s">
        <v>31</v>
      </c>
      <c r="C18" s="15" t="s">
        <v>32</v>
      </c>
      <c r="D18" s="17" t="s">
        <v>33</v>
      </c>
      <c r="E18" s="17">
        <v>46.568889200000001</v>
      </c>
      <c r="F18" s="18">
        <v>2.44</v>
      </c>
      <c r="G18" s="18">
        <v>113.63</v>
      </c>
      <c r="H18" s="24">
        <f t="shared" si="0"/>
        <v>11.028799999999999</v>
      </c>
      <c r="I18" s="24">
        <f t="shared" si="1"/>
        <v>513.60759999999993</v>
      </c>
    </row>
    <row r="19" spans="1:9" ht="22.8" x14ac:dyDescent="0.2">
      <c r="A19" s="15">
        <v>7</v>
      </c>
      <c r="B19" s="16" t="s">
        <v>34</v>
      </c>
      <c r="C19" s="15" t="s">
        <v>35</v>
      </c>
      <c r="D19" s="17" t="s">
        <v>33</v>
      </c>
      <c r="E19" s="17">
        <v>7.91364</v>
      </c>
      <c r="F19" s="18">
        <v>3.15</v>
      </c>
      <c r="G19" s="18">
        <v>24.93</v>
      </c>
      <c r="H19" s="24">
        <f t="shared" si="0"/>
        <v>14.237999999999998</v>
      </c>
      <c r="I19" s="24">
        <f t="shared" si="1"/>
        <v>112.68359999999998</v>
      </c>
    </row>
    <row r="20" spans="1:9" ht="22.8" x14ac:dyDescent="0.2">
      <c r="A20" s="15">
        <v>8</v>
      </c>
      <c r="B20" s="16" t="s">
        <v>36</v>
      </c>
      <c r="C20" s="15" t="s">
        <v>37</v>
      </c>
      <c r="D20" s="17" t="s">
        <v>38</v>
      </c>
      <c r="E20" s="17">
        <v>78.494500000000002</v>
      </c>
      <c r="F20" s="18">
        <v>30</v>
      </c>
      <c r="G20" s="18">
        <v>2354.84</v>
      </c>
      <c r="H20" s="24">
        <f t="shared" si="0"/>
        <v>135.6</v>
      </c>
      <c r="I20" s="24">
        <f t="shared" si="1"/>
        <v>10643.8768</v>
      </c>
    </row>
    <row r="21" spans="1:9" ht="22.8" x14ac:dyDescent="0.2">
      <c r="A21" s="15">
        <v>9</v>
      </c>
      <c r="B21" s="16" t="s">
        <v>39</v>
      </c>
      <c r="C21" s="15" t="s">
        <v>40</v>
      </c>
      <c r="D21" s="17" t="s">
        <v>38</v>
      </c>
      <c r="E21" s="17">
        <v>1.0294099999999999</v>
      </c>
      <c r="F21" s="18">
        <v>3.62</v>
      </c>
      <c r="G21" s="18">
        <v>3.73</v>
      </c>
      <c r="H21" s="24">
        <f t="shared" si="0"/>
        <v>16.362399999999997</v>
      </c>
      <c r="I21" s="24">
        <f t="shared" si="1"/>
        <v>16.859599999999997</v>
      </c>
    </row>
    <row r="22" spans="1:9" ht="22.8" x14ac:dyDescent="0.2">
      <c r="A22" s="15">
        <v>10</v>
      </c>
      <c r="B22" s="16" t="s">
        <v>41</v>
      </c>
      <c r="C22" s="15" t="s">
        <v>42</v>
      </c>
      <c r="D22" s="17" t="s">
        <v>21</v>
      </c>
      <c r="E22" s="17">
        <v>7.2000000000000002E-5</v>
      </c>
      <c r="F22" s="18">
        <v>40650</v>
      </c>
      <c r="G22" s="18">
        <v>2.93</v>
      </c>
      <c r="H22" s="24">
        <f t="shared" si="0"/>
        <v>183737.99999999997</v>
      </c>
      <c r="I22" s="24">
        <f t="shared" si="1"/>
        <v>13.243599999999999</v>
      </c>
    </row>
    <row r="23" spans="1:9" ht="22.8" x14ac:dyDescent="0.2">
      <c r="A23" s="15">
        <v>11</v>
      </c>
      <c r="B23" s="16" t="s">
        <v>43</v>
      </c>
      <c r="C23" s="15" t="s">
        <v>44</v>
      </c>
      <c r="D23" s="17" t="s">
        <v>21</v>
      </c>
      <c r="E23" s="17">
        <v>7.5293000000000001E-3</v>
      </c>
      <c r="F23" s="18">
        <v>30030</v>
      </c>
      <c r="G23" s="18">
        <v>226.11</v>
      </c>
      <c r="H23" s="24">
        <f t="shared" si="0"/>
        <v>135735.59999999998</v>
      </c>
      <c r="I23" s="24">
        <f t="shared" si="1"/>
        <v>1022.0172</v>
      </c>
    </row>
    <row r="24" spans="1:9" ht="22.8" x14ac:dyDescent="0.2">
      <c r="A24" s="15">
        <v>12</v>
      </c>
      <c r="B24" s="16" t="s">
        <v>45</v>
      </c>
      <c r="C24" s="15" t="s">
        <v>46</v>
      </c>
      <c r="D24" s="17" t="s">
        <v>30</v>
      </c>
      <c r="E24" s="17">
        <v>13.6</v>
      </c>
      <c r="F24" s="18">
        <v>9.0399999999999991</v>
      </c>
      <c r="G24" s="18">
        <v>122.94</v>
      </c>
      <c r="H24" s="24">
        <f t="shared" si="0"/>
        <v>40.86079999999999</v>
      </c>
      <c r="I24" s="24">
        <f t="shared" si="1"/>
        <v>555.6887999999999</v>
      </c>
    </row>
    <row r="25" spans="1:9" ht="22.8" x14ac:dyDescent="0.2">
      <c r="A25" s="15">
        <v>13</v>
      </c>
      <c r="B25" s="16" t="s">
        <v>47</v>
      </c>
      <c r="C25" s="15" t="s">
        <v>48</v>
      </c>
      <c r="D25" s="17" t="s">
        <v>21</v>
      </c>
      <c r="E25" s="17">
        <v>1.5999999999999999E-5</v>
      </c>
      <c r="F25" s="18">
        <v>13560</v>
      </c>
      <c r="G25" s="18">
        <v>0.22</v>
      </c>
      <c r="H25" s="24">
        <f t="shared" si="0"/>
        <v>61291.199999999997</v>
      </c>
      <c r="I25" s="24">
        <f t="shared" si="1"/>
        <v>0.99439999999999995</v>
      </c>
    </row>
    <row r="26" spans="1:9" ht="22.8" x14ac:dyDescent="0.2">
      <c r="A26" s="15">
        <v>14</v>
      </c>
      <c r="B26" s="16" t="s">
        <v>49</v>
      </c>
      <c r="C26" s="15" t="s">
        <v>50</v>
      </c>
      <c r="D26" s="17" t="s">
        <v>30</v>
      </c>
      <c r="E26" s="17">
        <v>0.02</v>
      </c>
      <c r="F26" s="18">
        <v>6</v>
      </c>
      <c r="G26" s="18">
        <v>0.12</v>
      </c>
      <c r="H26" s="24">
        <f t="shared" si="0"/>
        <v>27.119999999999997</v>
      </c>
      <c r="I26" s="24">
        <f t="shared" si="1"/>
        <v>0.54239999999999988</v>
      </c>
    </row>
    <row r="27" spans="1:9" ht="22.8" x14ac:dyDescent="0.2">
      <c r="A27" s="15">
        <v>15</v>
      </c>
      <c r="B27" s="16" t="s">
        <v>51</v>
      </c>
      <c r="C27" s="15" t="s">
        <v>52</v>
      </c>
      <c r="D27" s="17" t="s">
        <v>21</v>
      </c>
      <c r="E27" s="17">
        <v>2.7883000000000001E-3</v>
      </c>
      <c r="F27" s="18">
        <v>10315.01</v>
      </c>
      <c r="G27" s="18">
        <v>28.77</v>
      </c>
      <c r="H27" s="24">
        <f t="shared" si="0"/>
        <v>46623.845199999996</v>
      </c>
      <c r="I27" s="24">
        <f t="shared" si="1"/>
        <v>130.04039999999998</v>
      </c>
    </row>
    <row r="28" spans="1:9" ht="22.8" x14ac:dyDescent="0.2">
      <c r="A28" s="15">
        <v>16</v>
      </c>
      <c r="B28" s="16" t="s">
        <v>53</v>
      </c>
      <c r="C28" s="15" t="s">
        <v>54</v>
      </c>
      <c r="D28" s="17" t="s">
        <v>21</v>
      </c>
      <c r="E28" s="17">
        <v>4.0000000000000002E-4</v>
      </c>
      <c r="F28" s="18">
        <v>14074</v>
      </c>
      <c r="G28" s="18">
        <v>5.63</v>
      </c>
      <c r="H28" s="24">
        <f t="shared" si="0"/>
        <v>63614.479999999996</v>
      </c>
      <c r="I28" s="24">
        <f t="shared" si="1"/>
        <v>25.447599999999998</v>
      </c>
    </row>
    <row r="29" spans="1:9" ht="22.8" x14ac:dyDescent="0.2">
      <c r="A29" s="15">
        <v>17</v>
      </c>
      <c r="B29" s="16" t="s">
        <v>55</v>
      </c>
      <c r="C29" s="15" t="s">
        <v>56</v>
      </c>
      <c r="D29" s="17" t="s">
        <v>21</v>
      </c>
      <c r="E29" s="17">
        <v>3.6000000000000002E-4</v>
      </c>
      <c r="F29" s="18">
        <v>10068</v>
      </c>
      <c r="G29" s="18">
        <v>3.62</v>
      </c>
      <c r="H29" s="24">
        <f t="shared" si="0"/>
        <v>45507.359999999993</v>
      </c>
      <c r="I29" s="24">
        <f t="shared" si="1"/>
        <v>16.362399999999997</v>
      </c>
    </row>
    <row r="30" spans="1:9" ht="22.8" x14ac:dyDescent="0.2">
      <c r="A30" s="15">
        <v>18</v>
      </c>
      <c r="B30" s="16" t="s">
        <v>57</v>
      </c>
      <c r="C30" s="15" t="s">
        <v>58</v>
      </c>
      <c r="D30" s="17" t="s">
        <v>30</v>
      </c>
      <c r="E30" s="17">
        <v>1.08</v>
      </c>
      <c r="F30" s="18">
        <v>26.94</v>
      </c>
      <c r="G30" s="18">
        <v>29.1</v>
      </c>
      <c r="H30" s="24">
        <f t="shared" si="0"/>
        <v>121.7688</v>
      </c>
      <c r="I30" s="24">
        <f t="shared" si="1"/>
        <v>131.53199999999998</v>
      </c>
    </row>
    <row r="31" spans="1:9" ht="22.8" x14ac:dyDescent="0.2">
      <c r="A31" s="15">
        <v>19</v>
      </c>
      <c r="B31" s="16" t="s">
        <v>59</v>
      </c>
      <c r="C31" s="15" t="s">
        <v>60</v>
      </c>
      <c r="D31" s="17" t="s">
        <v>21</v>
      </c>
      <c r="E31" s="17">
        <v>1.0780100000000001E-2</v>
      </c>
      <c r="F31" s="18">
        <v>11978</v>
      </c>
      <c r="G31" s="18">
        <v>129.13</v>
      </c>
      <c r="H31" s="24">
        <f t="shared" si="0"/>
        <v>54140.56</v>
      </c>
      <c r="I31" s="24">
        <f t="shared" si="1"/>
        <v>583.66759999999988</v>
      </c>
    </row>
    <row r="32" spans="1:9" ht="22.8" x14ac:dyDescent="0.2">
      <c r="A32" s="15">
        <v>20</v>
      </c>
      <c r="B32" s="16" t="s">
        <v>61</v>
      </c>
      <c r="C32" s="15" t="s">
        <v>62</v>
      </c>
      <c r="D32" s="17" t="s">
        <v>63</v>
      </c>
      <c r="E32" s="17">
        <v>0.28699400000000003</v>
      </c>
      <c r="F32" s="18">
        <v>737</v>
      </c>
      <c r="G32" s="18">
        <v>211.52</v>
      </c>
      <c r="H32" s="24">
        <f t="shared" si="0"/>
        <v>3331.24</v>
      </c>
      <c r="I32" s="24">
        <f t="shared" si="1"/>
        <v>956.07039999999995</v>
      </c>
    </row>
    <row r="33" spans="1:9" ht="22.8" x14ac:dyDescent="0.2">
      <c r="A33" s="15">
        <v>21</v>
      </c>
      <c r="B33" s="16" t="s">
        <v>64</v>
      </c>
      <c r="C33" s="15" t="s">
        <v>65</v>
      </c>
      <c r="D33" s="17" t="s">
        <v>30</v>
      </c>
      <c r="E33" s="17">
        <v>5.4390000000000001</v>
      </c>
      <c r="F33" s="18">
        <v>7.8</v>
      </c>
      <c r="G33" s="18">
        <v>42.42</v>
      </c>
      <c r="H33" s="24">
        <f t="shared" si="0"/>
        <v>35.255999999999993</v>
      </c>
      <c r="I33" s="24">
        <f t="shared" si="1"/>
        <v>191.73839999999998</v>
      </c>
    </row>
    <row r="34" spans="1:9" ht="22.8" x14ac:dyDescent="0.2">
      <c r="A34" s="15">
        <v>22</v>
      </c>
      <c r="B34" s="16" t="s">
        <v>66</v>
      </c>
      <c r="C34" s="15" t="s">
        <v>67</v>
      </c>
      <c r="D34" s="17" t="s">
        <v>38</v>
      </c>
      <c r="E34" s="17">
        <v>1.494E-2</v>
      </c>
      <c r="F34" s="18">
        <v>37.43</v>
      </c>
      <c r="G34" s="18">
        <v>0.56000000000000005</v>
      </c>
      <c r="H34" s="24">
        <f t="shared" si="0"/>
        <v>169.18359999999998</v>
      </c>
      <c r="I34" s="24">
        <f t="shared" si="1"/>
        <v>2.5312000000000001</v>
      </c>
    </row>
    <row r="35" spans="1:9" ht="22.8" x14ac:dyDescent="0.2">
      <c r="A35" s="15">
        <v>23</v>
      </c>
      <c r="B35" s="16" t="s">
        <v>68</v>
      </c>
      <c r="C35" s="15" t="s">
        <v>69</v>
      </c>
      <c r="D35" s="17" t="s">
        <v>30</v>
      </c>
      <c r="E35" s="17">
        <v>0.01</v>
      </c>
      <c r="F35" s="18">
        <v>1.82</v>
      </c>
      <c r="G35" s="18">
        <v>0.02</v>
      </c>
      <c r="H35" s="24">
        <f t="shared" si="0"/>
        <v>8.2263999999999999</v>
      </c>
      <c r="I35" s="24">
        <f t="shared" si="1"/>
        <v>9.0399999999999994E-2</v>
      </c>
    </row>
    <row r="36" spans="1:9" ht="22.8" x14ac:dyDescent="0.2">
      <c r="A36" s="15">
        <v>24</v>
      </c>
      <c r="B36" s="16" t="s">
        <v>70</v>
      </c>
      <c r="C36" s="15" t="s">
        <v>71</v>
      </c>
      <c r="D36" s="17" t="s">
        <v>72</v>
      </c>
      <c r="E36" s="17">
        <v>2.9880000000000002E-3</v>
      </c>
      <c r="F36" s="18">
        <v>84.75</v>
      </c>
      <c r="G36" s="18">
        <v>0.25</v>
      </c>
      <c r="H36" s="24">
        <f t="shared" si="0"/>
        <v>383.06999999999994</v>
      </c>
      <c r="I36" s="24">
        <f t="shared" si="1"/>
        <v>1.1299999999999999</v>
      </c>
    </row>
    <row r="37" spans="1:9" ht="22.8" x14ac:dyDescent="0.2">
      <c r="A37" s="15">
        <v>25</v>
      </c>
      <c r="B37" s="16" t="s">
        <v>73</v>
      </c>
      <c r="C37" s="15" t="s">
        <v>74</v>
      </c>
      <c r="D37" s="17" t="s">
        <v>33</v>
      </c>
      <c r="E37" s="17">
        <v>3.2800000000000003E-2</v>
      </c>
      <c r="F37" s="18">
        <v>155.94</v>
      </c>
      <c r="G37" s="18">
        <v>5.1100000000000003</v>
      </c>
      <c r="H37" s="24">
        <f t="shared" si="0"/>
        <v>704.84879999999987</v>
      </c>
      <c r="I37" s="24">
        <f t="shared" si="1"/>
        <v>23.097200000000001</v>
      </c>
    </row>
    <row r="38" spans="1:9" ht="22.8" x14ac:dyDescent="0.2">
      <c r="A38" s="15">
        <v>26</v>
      </c>
      <c r="B38" s="16" t="s">
        <v>75</v>
      </c>
      <c r="C38" s="15" t="s">
        <v>76</v>
      </c>
      <c r="D38" s="17" t="s">
        <v>33</v>
      </c>
      <c r="E38" s="17">
        <v>0.255</v>
      </c>
      <c r="F38" s="18">
        <v>185.49</v>
      </c>
      <c r="G38" s="18">
        <v>47.3</v>
      </c>
      <c r="H38" s="24">
        <f t="shared" si="0"/>
        <v>838.41480000000001</v>
      </c>
      <c r="I38" s="24">
        <f t="shared" si="1"/>
        <v>213.79599999999996</v>
      </c>
    </row>
    <row r="39" spans="1:9" ht="22.8" x14ac:dyDescent="0.2">
      <c r="A39" s="15">
        <v>27</v>
      </c>
      <c r="B39" s="16" t="s">
        <v>77</v>
      </c>
      <c r="C39" s="15" t="s">
        <v>78</v>
      </c>
      <c r="D39" s="17" t="s">
        <v>33</v>
      </c>
      <c r="E39" s="17">
        <v>2.9550000000000002E-3</v>
      </c>
      <c r="F39" s="18">
        <v>108.4</v>
      </c>
      <c r="G39" s="18">
        <v>0.32</v>
      </c>
      <c r="H39" s="24">
        <f t="shared" si="0"/>
        <v>489.96799999999996</v>
      </c>
      <c r="I39" s="24">
        <f t="shared" si="1"/>
        <v>1.4463999999999999</v>
      </c>
    </row>
    <row r="40" spans="1:9" ht="22.8" x14ac:dyDescent="0.2">
      <c r="A40" s="15">
        <v>28</v>
      </c>
      <c r="B40" s="16" t="s">
        <v>79</v>
      </c>
      <c r="C40" s="15" t="s">
        <v>80</v>
      </c>
      <c r="D40" s="17" t="s">
        <v>33</v>
      </c>
      <c r="E40" s="17">
        <v>5.5692000000000004</v>
      </c>
      <c r="F40" s="18">
        <v>103</v>
      </c>
      <c r="G40" s="18">
        <v>573.62</v>
      </c>
      <c r="H40" s="24">
        <f t="shared" si="0"/>
        <v>465.55999999999995</v>
      </c>
      <c r="I40" s="24">
        <f t="shared" si="1"/>
        <v>2592.7623999999996</v>
      </c>
    </row>
    <row r="41" spans="1:9" ht="22.8" x14ac:dyDescent="0.2">
      <c r="A41" s="15">
        <v>29</v>
      </c>
      <c r="B41" s="16" t="s">
        <v>81</v>
      </c>
      <c r="C41" s="15" t="s">
        <v>82</v>
      </c>
      <c r="D41" s="17" t="s">
        <v>33</v>
      </c>
      <c r="E41" s="17">
        <v>2.2749999999999999E-2</v>
      </c>
      <c r="F41" s="18">
        <v>59.99</v>
      </c>
      <c r="G41" s="18">
        <v>1.36</v>
      </c>
      <c r="H41" s="24">
        <f t="shared" si="0"/>
        <v>271.15479999999997</v>
      </c>
      <c r="I41" s="24">
        <f t="shared" si="1"/>
        <v>6.1471999999999998</v>
      </c>
    </row>
    <row r="42" spans="1:9" ht="22.8" x14ac:dyDescent="0.2">
      <c r="A42" s="15">
        <v>30</v>
      </c>
      <c r="B42" s="16" t="s">
        <v>83</v>
      </c>
      <c r="C42" s="15" t="s">
        <v>84</v>
      </c>
      <c r="D42" s="17" t="s">
        <v>21</v>
      </c>
      <c r="E42" s="17">
        <v>1.3E-6</v>
      </c>
      <c r="F42" s="18">
        <v>734.5</v>
      </c>
      <c r="G42" s="18"/>
      <c r="H42" s="24">
        <f t="shared" si="0"/>
        <v>3319.9399999999996</v>
      </c>
      <c r="I42" s="24">
        <f t="shared" si="1"/>
        <v>0</v>
      </c>
    </row>
    <row r="43" spans="1:9" ht="22.8" x14ac:dyDescent="0.2">
      <c r="A43" s="15">
        <v>31</v>
      </c>
      <c r="B43" s="16" t="s">
        <v>85</v>
      </c>
      <c r="C43" s="15" t="s">
        <v>86</v>
      </c>
      <c r="D43" s="17" t="s">
        <v>21</v>
      </c>
      <c r="E43" s="17">
        <v>1.5200000000000001E-4</v>
      </c>
      <c r="F43" s="18">
        <v>2147</v>
      </c>
      <c r="G43" s="18">
        <v>0.33</v>
      </c>
      <c r="H43" s="24">
        <f t="shared" si="0"/>
        <v>9704.4399999999987</v>
      </c>
      <c r="I43" s="24">
        <f t="shared" si="1"/>
        <v>1.4916</v>
      </c>
    </row>
    <row r="44" spans="1:9" ht="22.8" x14ac:dyDescent="0.2">
      <c r="A44" s="15">
        <v>32</v>
      </c>
      <c r="B44" s="16" t="s">
        <v>87</v>
      </c>
      <c r="C44" s="15" t="s">
        <v>88</v>
      </c>
      <c r="D44" s="17" t="s">
        <v>21</v>
      </c>
      <c r="E44" s="17">
        <v>3.0400000000000002E-3</v>
      </c>
      <c r="F44" s="18">
        <v>1836</v>
      </c>
      <c r="G44" s="18">
        <v>5.58</v>
      </c>
      <c r="H44" s="24">
        <f t="shared" si="0"/>
        <v>8298.7199999999993</v>
      </c>
      <c r="I44" s="24">
        <f t="shared" si="1"/>
        <v>25.221599999999999</v>
      </c>
    </row>
    <row r="45" spans="1:9" ht="22.8" x14ac:dyDescent="0.2">
      <c r="A45" s="15">
        <v>33</v>
      </c>
      <c r="B45" s="16" t="s">
        <v>89</v>
      </c>
      <c r="C45" s="15" t="s">
        <v>90</v>
      </c>
      <c r="D45" s="17" t="s">
        <v>33</v>
      </c>
      <c r="E45" s="17">
        <v>1E-3</v>
      </c>
      <c r="F45" s="18">
        <v>490</v>
      </c>
      <c r="G45" s="18">
        <v>0.49</v>
      </c>
      <c r="H45" s="24">
        <f t="shared" si="0"/>
        <v>2214.7999999999997</v>
      </c>
      <c r="I45" s="24">
        <f t="shared" si="1"/>
        <v>2.2147999999999999</v>
      </c>
    </row>
    <row r="46" spans="1:9" ht="22.8" x14ac:dyDescent="0.2">
      <c r="A46" s="15">
        <v>34</v>
      </c>
      <c r="B46" s="16" t="s">
        <v>91</v>
      </c>
      <c r="C46" s="15" t="s">
        <v>92</v>
      </c>
      <c r="D46" s="17" t="s">
        <v>33</v>
      </c>
      <c r="E46" s="17">
        <v>0.52805000000000002</v>
      </c>
      <c r="F46" s="18">
        <v>592.76</v>
      </c>
      <c r="G46" s="18">
        <v>313.01</v>
      </c>
      <c r="H46" s="24">
        <f t="shared" si="0"/>
        <v>2679.2751999999996</v>
      </c>
      <c r="I46" s="24">
        <f t="shared" si="1"/>
        <v>1414.8051999999998</v>
      </c>
    </row>
    <row r="47" spans="1:9" ht="22.8" x14ac:dyDescent="0.2">
      <c r="A47" s="15">
        <v>35</v>
      </c>
      <c r="B47" s="16" t="s">
        <v>93</v>
      </c>
      <c r="C47" s="15" t="s">
        <v>94</v>
      </c>
      <c r="D47" s="17" t="s">
        <v>33</v>
      </c>
      <c r="E47" s="17">
        <v>1.9174999999999999E-3</v>
      </c>
      <c r="F47" s="18">
        <v>395</v>
      </c>
      <c r="G47" s="18">
        <v>0.76</v>
      </c>
      <c r="H47" s="24">
        <f t="shared" si="0"/>
        <v>1785.3999999999999</v>
      </c>
      <c r="I47" s="24">
        <f t="shared" si="1"/>
        <v>3.4351999999999996</v>
      </c>
    </row>
    <row r="48" spans="1:9" ht="22.8" x14ac:dyDescent="0.2">
      <c r="A48" s="15">
        <v>36</v>
      </c>
      <c r="B48" s="16" t="s">
        <v>95</v>
      </c>
      <c r="C48" s="15" t="s">
        <v>96</v>
      </c>
      <c r="D48" s="17" t="s">
        <v>33</v>
      </c>
      <c r="E48" s="17">
        <v>5.3699999999999998E-3</v>
      </c>
      <c r="F48" s="18">
        <v>519.79999999999995</v>
      </c>
      <c r="G48" s="18">
        <v>2.79</v>
      </c>
      <c r="H48" s="24">
        <f t="shared" si="0"/>
        <v>2349.4959999999996</v>
      </c>
      <c r="I48" s="24">
        <f t="shared" si="1"/>
        <v>12.610799999999999</v>
      </c>
    </row>
    <row r="49" spans="1:9" ht="22.8" x14ac:dyDescent="0.2">
      <c r="A49" s="15">
        <v>37</v>
      </c>
      <c r="B49" s="16" t="s">
        <v>97</v>
      </c>
      <c r="C49" s="15" t="s">
        <v>98</v>
      </c>
      <c r="D49" s="17" t="s">
        <v>21</v>
      </c>
      <c r="E49" s="17">
        <v>1.27647E-2</v>
      </c>
      <c r="F49" s="18">
        <v>5989</v>
      </c>
      <c r="G49" s="18">
        <v>76.44</v>
      </c>
      <c r="H49" s="24">
        <f t="shared" si="0"/>
        <v>27070.28</v>
      </c>
      <c r="I49" s="24">
        <f t="shared" si="1"/>
        <v>345.50879999999995</v>
      </c>
    </row>
    <row r="50" spans="1:9" ht="22.8" x14ac:dyDescent="0.2">
      <c r="A50" s="15">
        <v>38</v>
      </c>
      <c r="B50" s="16" t="s">
        <v>99</v>
      </c>
      <c r="C50" s="15" t="s">
        <v>100</v>
      </c>
      <c r="D50" s="17" t="s">
        <v>21</v>
      </c>
      <c r="E50" s="17">
        <v>8.3613999999999997E-3</v>
      </c>
      <c r="F50" s="18">
        <v>4455.2</v>
      </c>
      <c r="G50" s="18">
        <v>37.26</v>
      </c>
      <c r="H50" s="24">
        <f t="shared" si="0"/>
        <v>20137.503999999997</v>
      </c>
      <c r="I50" s="24">
        <f t="shared" si="1"/>
        <v>168.41519999999997</v>
      </c>
    </row>
    <row r="51" spans="1:9" ht="22.8" x14ac:dyDescent="0.2">
      <c r="A51" s="15">
        <v>39</v>
      </c>
      <c r="B51" s="16" t="s">
        <v>101</v>
      </c>
      <c r="C51" s="15" t="s">
        <v>102</v>
      </c>
      <c r="D51" s="17" t="s">
        <v>21</v>
      </c>
      <c r="E51" s="17">
        <v>2.4000000000000001E-5</v>
      </c>
      <c r="F51" s="18">
        <v>5520</v>
      </c>
      <c r="G51" s="18">
        <v>0.14000000000000001</v>
      </c>
      <c r="H51" s="24">
        <f t="shared" si="0"/>
        <v>24950.399999999998</v>
      </c>
      <c r="I51" s="24">
        <f t="shared" si="1"/>
        <v>0.63280000000000003</v>
      </c>
    </row>
    <row r="52" spans="1:9" ht="34.200000000000003" x14ac:dyDescent="0.2">
      <c r="A52" s="15">
        <v>40</v>
      </c>
      <c r="B52" s="16" t="s">
        <v>103</v>
      </c>
      <c r="C52" s="15" t="s">
        <v>104</v>
      </c>
      <c r="D52" s="17" t="s">
        <v>33</v>
      </c>
      <c r="E52" s="17">
        <v>1.697006</v>
      </c>
      <c r="F52" s="18">
        <v>558.33000000000004</v>
      </c>
      <c r="G52" s="18">
        <v>947.49</v>
      </c>
      <c r="H52" s="24">
        <f t="shared" si="0"/>
        <v>2523.6516000000001</v>
      </c>
      <c r="I52" s="24">
        <f t="shared" si="1"/>
        <v>4282.6547999999993</v>
      </c>
    </row>
    <row r="53" spans="1:9" ht="22.8" x14ac:dyDescent="0.2">
      <c r="A53" s="15">
        <v>41</v>
      </c>
      <c r="B53" s="16" t="s">
        <v>105</v>
      </c>
      <c r="C53" s="15" t="s">
        <v>106</v>
      </c>
      <c r="D53" s="17" t="s">
        <v>33</v>
      </c>
      <c r="E53" s="17">
        <v>7.0400000000000003E-3</v>
      </c>
      <c r="F53" s="18">
        <v>1250</v>
      </c>
      <c r="G53" s="18">
        <v>8.8000000000000007</v>
      </c>
      <c r="H53" s="24">
        <f t="shared" si="0"/>
        <v>5649.9999999999991</v>
      </c>
      <c r="I53" s="24">
        <f t="shared" si="1"/>
        <v>39.775999999999996</v>
      </c>
    </row>
    <row r="54" spans="1:9" ht="34.200000000000003" x14ac:dyDescent="0.2">
      <c r="A54" s="15">
        <v>42</v>
      </c>
      <c r="B54" s="16" t="s">
        <v>107</v>
      </c>
      <c r="C54" s="15" t="s">
        <v>108</v>
      </c>
      <c r="D54" s="17" t="s">
        <v>33</v>
      </c>
      <c r="E54" s="17">
        <v>8.0000000000000007E-5</v>
      </c>
      <c r="F54" s="18">
        <v>1287</v>
      </c>
      <c r="G54" s="18">
        <v>0.1</v>
      </c>
      <c r="H54" s="24">
        <f t="shared" si="0"/>
        <v>5817.24</v>
      </c>
      <c r="I54" s="24">
        <f t="shared" si="1"/>
        <v>0.45199999999999996</v>
      </c>
    </row>
    <row r="55" spans="1:9" ht="34.200000000000003" x14ac:dyDescent="0.2">
      <c r="A55" s="15">
        <v>43</v>
      </c>
      <c r="B55" s="16" t="s">
        <v>109</v>
      </c>
      <c r="C55" s="15" t="s">
        <v>110</v>
      </c>
      <c r="D55" s="17" t="s">
        <v>33</v>
      </c>
      <c r="E55" s="17">
        <v>3.2300000000000002E-2</v>
      </c>
      <c r="F55" s="18">
        <v>880.01</v>
      </c>
      <c r="G55" s="18">
        <v>28.42</v>
      </c>
      <c r="H55" s="24">
        <f t="shared" si="0"/>
        <v>3977.6451999999995</v>
      </c>
      <c r="I55" s="24">
        <f t="shared" si="1"/>
        <v>128.45839999999998</v>
      </c>
    </row>
    <row r="56" spans="1:9" ht="34.200000000000003" x14ac:dyDescent="0.2">
      <c r="A56" s="15">
        <v>44</v>
      </c>
      <c r="B56" s="16" t="s">
        <v>111</v>
      </c>
      <c r="C56" s="15" t="s">
        <v>112</v>
      </c>
      <c r="D56" s="17" t="s">
        <v>33</v>
      </c>
      <c r="E56" s="17">
        <v>0.52754100000000004</v>
      </c>
      <c r="F56" s="18">
        <v>550</v>
      </c>
      <c r="G56" s="18">
        <v>290.14999999999998</v>
      </c>
      <c r="H56" s="24">
        <f t="shared" si="0"/>
        <v>2485.9999999999995</v>
      </c>
      <c r="I56" s="24">
        <f t="shared" si="1"/>
        <v>1311.4779999999998</v>
      </c>
    </row>
    <row r="57" spans="1:9" ht="34.200000000000003" x14ac:dyDescent="0.2">
      <c r="A57" s="15">
        <v>45</v>
      </c>
      <c r="B57" s="16" t="s">
        <v>113</v>
      </c>
      <c r="C57" s="15" t="s">
        <v>114</v>
      </c>
      <c r="D57" s="17" t="s">
        <v>33</v>
      </c>
      <c r="E57" s="17">
        <v>1.9000000000000001E-4</v>
      </c>
      <c r="F57" s="18">
        <v>1100</v>
      </c>
      <c r="G57" s="18">
        <v>0.21</v>
      </c>
      <c r="H57" s="24">
        <f t="shared" si="0"/>
        <v>4971.9999999999991</v>
      </c>
      <c r="I57" s="24">
        <f t="shared" si="1"/>
        <v>0.94919999999999982</v>
      </c>
    </row>
    <row r="58" spans="1:9" ht="34.200000000000003" x14ac:dyDescent="0.2">
      <c r="A58" s="15">
        <v>46</v>
      </c>
      <c r="B58" s="16" t="s">
        <v>115</v>
      </c>
      <c r="C58" s="15" t="s">
        <v>116</v>
      </c>
      <c r="D58" s="17" t="s">
        <v>33</v>
      </c>
      <c r="E58" s="17">
        <v>0.14960000000000001</v>
      </c>
      <c r="F58" s="18">
        <v>1100</v>
      </c>
      <c r="G58" s="18">
        <v>164.56</v>
      </c>
      <c r="H58" s="24">
        <f t="shared" si="0"/>
        <v>4971.9999999999991</v>
      </c>
      <c r="I58" s="24">
        <f t="shared" si="1"/>
        <v>743.81119999999999</v>
      </c>
    </row>
    <row r="59" spans="1:9" ht="34.200000000000003" x14ac:dyDescent="0.2">
      <c r="A59" s="15">
        <v>47</v>
      </c>
      <c r="B59" s="16" t="s">
        <v>117</v>
      </c>
      <c r="C59" s="15" t="s">
        <v>118</v>
      </c>
      <c r="D59" s="17" t="s">
        <v>33</v>
      </c>
      <c r="E59" s="17">
        <v>1.1E-5</v>
      </c>
      <c r="F59" s="18">
        <v>1056</v>
      </c>
      <c r="G59" s="18">
        <v>0.01</v>
      </c>
      <c r="H59" s="24">
        <f t="shared" si="0"/>
        <v>4773.12</v>
      </c>
      <c r="I59" s="24">
        <f t="shared" si="1"/>
        <v>4.5199999999999997E-2</v>
      </c>
    </row>
    <row r="60" spans="1:9" ht="22.8" x14ac:dyDescent="0.2">
      <c r="A60" s="15">
        <v>48</v>
      </c>
      <c r="B60" s="16" t="s">
        <v>119</v>
      </c>
      <c r="C60" s="15" t="s">
        <v>120</v>
      </c>
      <c r="D60" s="17" t="s">
        <v>38</v>
      </c>
      <c r="E60" s="17">
        <v>2.2399999999999998E-3</v>
      </c>
      <c r="F60" s="18">
        <v>35.53</v>
      </c>
      <c r="G60" s="18">
        <v>0.08</v>
      </c>
      <c r="H60" s="24">
        <f t="shared" si="0"/>
        <v>160.59559999999999</v>
      </c>
      <c r="I60" s="24">
        <f t="shared" si="1"/>
        <v>0.36159999999999998</v>
      </c>
    </row>
    <row r="61" spans="1:9" ht="22.8" x14ac:dyDescent="0.2">
      <c r="A61" s="15">
        <v>49</v>
      </c>
      <c r="B61" s="16" t="s">
        <v>121</v>
      </c>
      <c r="C61" s="15" t="s">
        <v>122</v>
      </c>
      <c r="D61" s="17" t="s">
        <v>38</v>
      </c>
      <c r="E61" s="17">
        <v>2.64E-2</v>
      </c>
      <c r="F61" s="18">
        <v>7.46</v>
      </c>
      <c r="G61" s="18">
        <v>0.2</v>
      </c>
      <c r="H61" s="24">
        <f t="shared" si="0"/>
        <v>33.719199999999994</v>
      </c>
      <c r="I61" s="24">
        <f t="shared" si="1"/>
        <v>0.90399999999999991</v>
      </c>
    </row>
    <row r="62" spans="1:9" ht="22.8" x14ac:dyDescent="0.2">
      <c r="A62" s="15">
        <v>50</v>
      </c>
      <c r="B62" s="16" t="s">
        <v>123</v>
      </c>
      <c r="C62" s="15" t="s">
        <v>124</v>
      </c>
      <c r="D62" s="17" t="s">
        <v>21</v>
      </c>
      <c r="E62" s="17">
        <v>7.6789999999999996E-4</v>
      </c>
      <c r="F62" s="18">
        <v>12900</v>
      </c>
      <c r="G62" s="18">
        <v>9.91</v>
      </c>
      <c r="H62" s="24">
        <f t="shared" si="0"/>
        <v>58307.999999999993</v>
      </c>
      <c r="I62" s="24">
        <f t="shared" si="1"/>
        <v>44.793199999999999</v>
      </c>
    </row>
    <row r="63" spans="1:9" ht="34.200000000000003" x14ac:dyDescent="0.2">
      <c r="A63" s="15">
        <v>51</v>
      </c>
      <c r="B63" s="16" t="s">
        <v>125</v>
      </c>
      <c r="C63" s="15" t="s">
        <v>126</v>
      </c>
      <c r="D63" s="17" t="s">
        <v>21</v>
      </c>
      <c r="E63" s="17">
        <v>1.72E-2</v>
      </c>
      <c r="F63" s="18">
        <v>8458.2000000000007</v>
      </c>
      <c r="G63" s="18">
        <v>145.47999999999999</v>
      </c>
      <c r="H63" s="24">
        <f t="shared" si="0"/>
        <v>38231.063999999998</v>
      </c>
      <c r="I63" s="24">
        <f t="shared" si="1"/>
        <v>657.56959999999992</v>
      </c>
    </row>
    <row r="64" spans="1:9" ht="34.200000000000003" x14ac:dyDescent="0.2">
      <c r="A64" s="15">
        <v>52</v>
      </c>
      <c r="B64" s="16" t="s">
        <v>127</v>
      </c>
      <c r="C64" s="15" t="s">
        <v>128</v>
      </c>
      <c r="D64" s="17" t="s">
        <v>21</v>
      </c>
      <c r="E64" s="17">
        <v>0.20699999999999999</v>
      </c>
      <c r="F64" s="18">
        <v>6667.9</v>
      </c>
      <c r="G64" s="18">
        <v>1380.26</v>
      </c>
      <c r="H64" s="24">
        <f t="shared" si="0"/>
        <v>30138.907999999996</v>
      </c>
      <c r="I64" s="24">
        <f t="shared" si="1"/>
        <v>6238.7751999999991</v>
      </c>
    </row>
    <row r="65" spans="1:9" ht="45.6" x14ac:dyDescent="0.2">
      <c r="A65" s="15">
        <v>53</v>
      </c>
      <c r="B65" s="16" t="s">
        <v>129</v>
      </c>
      <c r="C65" s="15" t="s">
        <v>130</v>
      </c>
      <c r="D65" s="17" t="s">
        <v>21</v>
      </c>
      <c r="E65" s="17">
        <v>5.9240000000000004</v>
      </c>
      <c r="F65" s="18"/>
      <c r="G65" s="18"/>
      <c r="H65" s="18">
        <v>6366.67</v>
      </c>
      <c r="I65" s="18">
        <v>37716.160000000003</v>
      </c>
    </row>
    <row r="66" spans="1:9" ht="45.6" x14ac:dyDescent="0.2">
      <c r="A66" s="15">
        <v>54</v>
      </c>
      <c r="B66" s="16" t="s">
        <v>131</v>
      </c>
      <c r="C66" s="15" t="s">
        <v>132</v>
      </c>
      <c r="D66" s="17" t="s">
        <v>21</v>
      </c>
      <c r="E66" s="17">
        <v>1.651</v>
      </c>
      <c r="F66" s="18"/>
      <c r="G66" s="18"/>
      <c r="H66" s="18">
        <v>7300</v>
      </c>
      <c r="I66" s="18">
        <v>12052.3</v>
      </c>
    </row>
    <row r="67" spans="1:9" ht="45.6" x14ac:dyDescent="0.2">
      <c r="A67" s="15">
        <v>55</v>
      </c>
      <c r="B67" s="16" t="s">
        <v>133</v>
      </c>
      <c r="C67" s="15" t="s">
        <v>134</v>
      </c>
      <c r="D67" s="17" t="s">
        <v>21</v>
      </c>
      <c r="E67" s="17">
        <v>40.799999999999997</v>
      </c>
      <c r="F67" s="18"/>
      <c r="G67" s="18"/>
      <c r="H67" s="18">
        <v>9458.33</v>
      </c>
      <c r="I67" s="18">
        <v>385899.86</v>
      </c>
    </row>
    <row r="68" spans="1:9" ht="45.6" x14ac:dyDescent="0.2">
      <c r="A68" s="15">
        <v>57</v>
      </c>
      <c r="B68" s="16" t="s">
        <v>135</v>
      </c>
      <c r="C68" s="15" t="s">
        <v>136</v>
      </c>
      <c r="D68" s="17" t="s">
        <v>38</v>
      </c>
      <c r="E68" s="17">
        <v>3</v>
      </c>
      <c r="F68" s="18"/>
      <c r="G68" s="18"/>
      <c r="H68" s="18">
        <v>902.87</v>
      </c>
      <c r="I68" s="18">
        <v>2708.61</v>
      </c>
    </row>
    <row r="69" spans="1:9" ht="45.6" x14ac:dyDescent="0.2">
      <c r="A69" s="15">
        <v>58</v>
      </c>
      <c r="B69" s="16" t="s">
        <v>135</v>
      </c>
      <c r="C69" s="15" t="s">
        <v>137</v>
      </c>
      <c r="D69" s="17" t="s">
        <v>38</v>
      </c>
      <c r="E69" s="17">
        <v>2.5</v>
      </c>
      <c r="F69" s="18"/>
      <c r="G69" s="18"/>
      <c r="H69" s="18">
        <v>1133.01</v>
      </c>
      <c r="I69" s="18">
        <v>2832.53</v>
      </c>
    </row>
    <row r="70" spans="1:9" ht="45.6" x14ac:dyDescent="0.2">
      <c r="A70" s="15">
        <v>60</v>
      </c>
      <c r="B70" s="16" t="s">
        <v>138</v>
      </c>
      <c r="C70" s="15" t="s">
        <v>140</v>
      </c>
      <c r="D70" s="17" t="s">
        <v>139</v>
      </c>
      <c r="E70" s="17">
        <v>1</v>
      </c>
      <c r="F70" s="18"/>
      <c r="G70" s="18"/>
      <c r="H70" s="18">
        <v>14301.3</v>
      </c>
      <c r="I70" s="18">
        <v>14301.3</v>
      </c>
    </row>
    <row r="71" spans="1:9" ht="45.6" x14ac:dyDescent="0.2">
      <c r="A71" s="15">
        <v>61</v>
      </c>
      <c r="B71" s="16" t="s">
        <v>138</v>
      </c>
      <c r="C71" s="15" t="s">
        <v>141</v>
      </c>
      <c r="D71" s="17" t="s">
        <v>139</v>
      </c>
      <c r="E71" s="17">
        <v>1</v>
      </c>
      <c r="F71" s="18"/>
      <c r="G71" s="18"/>
      <c r="H71" s="18">
        <v>38722.230000000003</v>
      </c>
      <c r="I71" s="18">
        <v>38722.230000000003</v>
      </c>
    </row>
    <row r="72" spans="1:9" ht="45.6" x14ac:dyDescent="0.2">
      <c r="A72" s="15">
        <v>62</v>
      </c>
      <c r="B72" s="16" t="s">
        <v>138</v>
      </c>
      <c r="C72" s="15" t="s">
        <v>142</v>
      </c>
      <c r="D72" s="17" t="s">
        <v>139</v>
      </c>
      <c r="E72" s="17">
        <v>2</v>
      </c>
      <c r="F72" s="18"/>
      <c r="G72" s="18"/>
      <c r="H72" s="18">
        <v>140565.53</v>
      </c>
      <c r="I72" s="18">
        <v>281131.06</v>
      </c>
    </row>
    <row r="73" spans="1:9" ht="45.6" x14ac:dyDescent="0.2">
      <c r="A73" s="15">
        <v>64</v>
      </c>
      <c r="B73" s="16" t="s">
        <v>143</v>
      </c>
      <c r="C73" s="15" t="s">
        <v>144</v>
      </c>
      <c r="D73" s="17" t="s">
        <v>139</v>
      </c>
      <c r="E73" s="17">
        <v>1</v>
      </c>
      <c r="F73" s="18"/>
      <c r="G73" s="18"/>
      <c r="H73" s="18">
        <v>26311.89</v>
      </c>
      <c r="I73" s="18">
        <v>26311.89</v>
      </c>
    </row>
    <row r="74" spans="1:9" ht="45.6" x14ac:dyDescent="0.2">
      <c r="A74" s="15">
        <v>65</v>
      </c>
      <c r="B74" s="16" t="s">
        <v>143</v>
      </c>
      <c r="C74" s="15" t="s">
        <v>145</v>
      </c>
      <c r="D74" s="17" t="s">
        <v>139</v>
      </c>
      <c r="E74" s="17">
        <v>1</v>
      </c>
      <c r="F74" s="18"/>
      <c r="G74" s="18"/>
      <c r="H74" s="18">
        <v>9561.9699999999993</v>
      </c>
      <c r="I74" s="18">
        <v>9561.9699999999993</v>
      </c>
    </row>
    <row r="75" spans="1:9" ht="45.6" x14ac:dyDescent="0.2">
      <c r="A75" s="15">
        <v>66</v>
      </c>
      <c r="B75" s="16" t="s">
        <v>143</v>
      </c>
      <c r="C75" s="15" t="s">
        <v>146</v>
      </c>
      <c r="D75" s="17" t="s">
        <v>139</v>
      </c>
      <c r="E75" s="17">
        <v>1</v>
      </c>
      <c r="F75" s="18"/>
      <c r="G75" s="18"/>
      <c r="H75" s="18">
        <v>1699.29</v>
      </c>
      <c r="I75" s="18">
        <v>1699.29</v>
      </c>
    </row>
    <row r="76" spans="1:9" ht="45.6" x14ac:dyDescent="0.2">
      <c r="A76" s="15">
        <v>67</v>
      </c>
      <c r="B76" s="16" t="s">
        <v>143</v>
      </c>
      <c r="C76" s="15" t="s">
        <v>147</v>
      </c>
      <c r="D76" s="17" t="s">
        <v>139</v>
      </c>
      <c r="E76" s="17">
        <v>1</v>
      </c>
      <c r="F76" s="18"/>
      <c r="G76" s="18"/>
      <c r="H76" s="18">
        <v>12852.15</v>
      </c>
      <c r="I76" s="18">
        <v>12852.15</v>
      </c>
    </row>
    <row r="77" spans="1:9" ht="45.6" x14ac:dyDescent="0.2">
      <c r="A77" s="15">
        <v>68</v>
      </c>
      <c r="B77" s="16" t="s">
        <v>143</v>
      </c>
      <c r="C77" s="15" t="s">
        <v>148</v>
      </c>
      <c r="D77" s="17" t="s">
        <v>139</v>
      </c>
      <c r="E77" s="17">
        <v>1</v>
      </c>
      <c r="F77" s="18"/>
      <c r="G77" s="18"/>
      <c r="H77" s="18">
        <v>2475.5500000000002</v>
      </c>
      <c r="I77" s="18">
        <v>2475.5500000000002</v>
      </c>
    </row>
    <row r="78" spans="1:9" ht="34.200000000000003" x14ac:dyDescent="0.2">
      <c r="A78" s="15">
        <v>69</v>
      </c>
      <c r="B78" s="16" t="s">
        <v>149</v>
      </c>
      <c r="C78" s="15" t="s">
        <v>27</v>
      </c>
      <c r="D78" s="17" t="s">
        <v>21</v>
      </c>
      <c r="E78" s="17">
        <v>0.16500000000000001</v>
      </c>
      <c r="F78" s="18">
        <v>1554.2</v>
      </c>
      <c r="G78" s="18">
        <v>256.44</v>
      </c>
      <c r="H78" s="25">
        <f>F78*4.52</f>
        <v>7024.9839999999995</v>
      </c>
      <c r="I78" s="24">
        <f>G78*4.52</f>
        <v>1159.1088</v>
      </c>
    </row>
    <row r="79" spans="1:9" ht="34.200000000000003" x14ac:dyDescent="0.2">
      <c r="A79" s="15">
        <v>70</v>
      </c>
      <c r="B79" s="16" t="s">
        <v>150</v>
      </c>
      <c r="C79" s="15" t="s">
        <v>151</v>
      </c>
      <c r="D79" s="17" t="s">
        <v>38</v>
      </c>
      <c r="E79" s="17">
        <v>6.05</v>
      </c>
      <c r="F79" s="18">
        <v>5.46</v>
      </c>
      <c r="G79" s="18">
        <v>33.04</v>
      </c>
      <c r="H79" s="25">
        <f t="shared" ref="H79:H107" si="2">F79*4.52</f>
        <v>24.679199999999998</v>
      </c>
      <c r="I79" s="24">
        <f t="shared" ref="I79:I107" si="3">G79*4.52</f>
        <v>149.34079999999997</v>
      </c>
    </row>
    <row r="80" spans="1:9" ht="34.200000000000003" x14ac:dyDescent="0.2">
      <c r="A80" s="15">
        <v>71</v>
      </c>
      <c r="B80" s="16" t="s">
        <v>152</v>
      </c>
      <c r="C80" s="15" t="s">
        <v>153</v>
      </c>
      <c r="D80" s="17" t="s">
        <v>33</v>
      </c>
      <c r="E80" s="17">
        <v>0.06</v>
      </c>
      <c r="F80" s="18">
        <v>131.08000000000001</v>
      </c>
      <c r="G80" s="18">
        <v>7.87</v>
      </c>
      <c r="H80" s="25">
        <f t="shared" si="2"/>
        <v>592.48159999999996</v>
      </c>
      <c r="I80" s="24">
        <f t="shared" si="3"/>
        <v>35.572399999999995</v>
      </c>
    </row>
    <row r="81" spans="1:9" ht="34.200000000000003" x14ac:dyDescent="0.2">
      <c r="A81" s="15">
        <v>72</v>
      </c>
      <c r="B81" s="16" t="s">
        <v>154</v>
      </c>
      <c r="C81" s="15" t="s">
        <v>155</v>
      </c>
      <c r="D81" s="17" t="s">
        <v>33</v>
      </c>
      <c r="E81" s="17">
        <v>7.4999999999999997E-2</v>
      </c>
      <c r="F81" s="18">
        <v>145.80000000000001</v>
      </c>
      <c r="G81" s="18">
        <v>10.94</v>
      </c>
      <c r="H81" s="25">
        <f t="shared" si="2"/>
        <v>659.01599999999996</v>
      </c>
      <c r="I81" s="24">
        <f t="shared" si="3"/>
        <v>49.448799999999991</v>
      </c>
    </row>
    <row r="82" spans="1:9" ht="34.200000000000003" x14ac:dyDescent="0.2">
      <c r="A82" s="15">
        <v>73</v>
      </c>
      <c r="B82" s="16" t="s">
        <v>156</v>
      </c>
      <c r="C82" s="15" t="s">
        <v>76</v>
      </c>
      <c r="D82" s="17" t="s">
        <v>33</v>
      </c>
      <c r="E82" s="17">
        <v>-0.255</v>
      </c>
      <c r="F82" s="18">
        <v>185.49</v>
      </c>
      <c r="G82" s="18">
        <v>-47.3</v>
      </c>
      <c r="H82" s="25">
        <f t="shared" si="2"/>
        <v>838.41480000000001</v>
      </c>
      <c r="I82" s="24">
        <f t="shared" si="3"/>
        <v>-213.79599999999996</v>
      </c>
    </row>
    <row r="83" spans="1:9" ht="34.200000000000003" x14ac:dyDescent="0.2">
      <c r="A83" s="15">
        <v>74</v>
      </c>
      <c r="B83" s="16" t="s">
        <v>157</v>
      </c>
      <c r="C83" s="15" t="s">
        <v>158</v>
      </c>
      <c r="D83" s="17" t="s">
        <v>33</v>
      </c>
      <c r="E83" s="17">
        <v>0.255</v>
      </c>
      <c r="F83" s="18">
        <v>130</v>
      </c>
      <c r="G83" s="18">
        <v>33.15</v>
      </c>
      <c r="H83" s="25">
        <f t="shared" si="2"/>
        <v>587.59999999999991</v>
      </c>
      <c r="I83" s="24">
        <f t="shared" si="3"/>
        <v>149.83799999999997</v>
      </c>
    </row>
    <row r="84" spans="1:9" ht="34.200000000000003" x14ac:dyDescent="0.2">
      <c r="A84" s="15">
        <v>75</v>
      </c>
      <c r="B84" s="16" t="s">
        <v>159</v>
      </c>
      <c r="C84" s="15" t="s">
        <v>160</v>
      </c>
      <c r="D84" s="17" t="s">
        <v>33</v>
      </c>
      <c r="E84" s="17">
        <v>0.79500000000000004</v>
      </c>
      <c r="F84" s="18">
        <v>114.13</v>
      </c>
      <c r="G84" s="18">
        <v>90.73</v>
      </c>
      <c r="H84" s="25">
        <f t="shared" si="2"/>
        <v>515.86759999999992</v>
      </c>
      <c r="I84" s="24">
        <f t="shared" si="3"/>
        <v>410.09959999999995</v>
      </c>
    </row>
    <row r="85" spans="1:9" ht="34.200000000000003" x14ac:dyDescent="0.2">
      <c r="A85" s="15">
        <v>76</v>
      </c>
      <c r="B85" s="16" t="s">
        <v>161</v>
      </c>
      <c r="C85" s="15" t="s">
        <v>162</v>
      </c>
      <c r="D85" s="17" t="s">
        <v>33</v>
      </c>
      <c r="E85" s="17">
        <v>0.81599999999999995</v>
      </c>
      <c r="F85" s="18">
        <v>129.1</v>
      </c>
      <c r="G85" s="18">
        <v>105.35</v>
      </c>
      <c r="H85" s="25">
        <f t="shared" si="2"/>
        <v>583.53199999999993</v>
      </c>
      <c r="I85" s="24">
        <f t="shared" si="3"/>
        <v>476.1819999999999</v>
      </c>
    </row>
    <row r="86" spans="1:9" ht="34.200000000000003" x14ac:dyDescent="0.2">
      <c r="A86" s="15">
        <v>77</v>
      </c>
      <c r="B86" s="16" t="s">
        <v>163</v>
      </c>
      <c r="C86" s="15" t="s">
        <v>80</v>
      </c>
      <c r="D86" s="17" t="s">
        <v>33</v>
      </c>
      <c r="E86" s="17">
        <v>-5.5692000000000004</v>
      </c>
      <c r="F86" s="18">
        <v>103</v>
      </c>
      <c r="G86" s="18">
        <v>-573.62</v>
      </c>
      <c r="H86" s="25">
        <f t="shared" si="2"/>
        <v>465.55999999999995</v>
      </c>
      <c r="I86" s="24">
        <f t="shared" si="3"/>
        <v>-2592.7623999999996</v>
      </c>
    </row>
    <row r="87" spans="1:9" ht="34.200000000000003" x14ac:dyDescent="0.2">
      <c r="A87" s="15">
        <v>78</v>
      </c>
      <c r="B87" s="16" t="s">
        <v>164</v>
      </c>
      <c r="C87" s="15" t="s">
        <v>165</v>
      </c>
      <c r="D87" s="17" t="s">
        <v>33</v>
      </c>
      <c r="E87" s="17">
        <v>6.4260000000000002</v>
      </c>
      <c r="F87" s="18">
        <v>155.94</v>
      </c>
      <c r="G87" s="18">
        <v>1002.08</v>
      </c>
      <c r="H87" s="25">
        <f t="shared" si="2"/>
        <v>704.84879999999987</v>
      </c>
      <c r="I87" s="24">
        <f t="shared" si="3"/>
        <v>4529.4016000000001</v>
      </c>
    </row>
    <row r="88" spans="1:9" ht="34.200000000000003" x14ac:dyDescent="0.2">
      <c r="A88" s="15">
        <v>79</v>
      </c>
      <c r="B88" s="16" t="s">
        <v>166</v>
      </c>
      <c r="C88" s="15" t="s">
        <v>167</v>
      </c>
      <c r="D88" s="17" t="s">
        <v>33</v>
      </c>
      <c r="E88" s="17">
        <v>0.30249999999999999</v>
      </c>
      <c r="F88" s="18">
        <v>44.82</v>
      </c>
      <c r="G88" s="18">
        <v>13.56</v>
      </c>
      <c r="H88" s="25">
        <f t="shared" si="2"/>
        <v>202.58639999999997</v>
      </c>
      <c r="I88" s="24">
        <f t="shared" si="3"/>
        <v>61.291199999999996</v>
      </c>
    </row>
    <row r="89" spans="1:9" ht="34.200000000000003" x14ac:dyDescent="0.2">
      <c r="A89" s="15">
        <v>80</v>
      </c>
      <c r="B89" s="16" t="s">
        <v>168</v>
      </c>
      <c r="C89" s="15" t="s">
        <v>169</v>
      </c>
      <c r="D89" s="17" t="s">
        <v>33</v>
      </c>
      <c r="E89" s="17">
        <v>52.76</v>
      </c>
      <c r="F89" s="18">
        <v>44.83</v>
      </c>
      <c r="G89" s="18">
        <v>2365.23</v>
      </c>
      <c r="H89" s="25">
        <f t="shared" si="2"/>
        <v>202.63159999999996</v>
      </c>
      <c r="I89" s="24">
        <f t="shared" si="3"/>
        <v>10690.839599999999</v>
      </c>
    </row>
    <row r="90" spans="1:9" ht="34.200000000000003" x14ac:dyDescent="0.2">
      <c r="A90" s="15">
        <v>81</v>
      </c>
      <c r="B90" s="16" t="s">
        <v>170</v>
      </c>
      <c r="C90" s="15" t="s">
        <v>171</v>
      </c>
      <c r="D90" s="17" t="s">
        <v>33</v>
      </c>
      <c r="E90" s="17">
        <v>0.16</v>
      </c>
      <c r="F90" s="18">
        <v>603.82000000000005</v>
      </c>
      <c r="G90" s="18">
        <v>96.61</v>
      </c>
      <c r="H90" s="25">
        <f t="shared" si="2"/>
        <v>2729.2664</v>
      </c>
      <c r="I90" s="24">
        <f t="shared" si="3"/>
        <v>436.67719999999997</v>
      </c>
    </row>
    <row r="91" spans="1:9" ht="34.200000000000003" x14ac:dyDescent="0.2">
      <c r="A91" s="15">
        <v>82</v>
      </c>
      <c r="B91" s="16" t="s">
        <v>172</v>
      </c>
      <c r="C91" s="15" t="s">
        <v>90</v>
      </c>
      <c r="D91" s="17" t="s">
        <v>33</v>
      </c>
      <c r="E91" s="17">
        <v>0.5</v>
      </c>
      <c r="F91" s="18">
        <v>490</v>
      </c>
      <c r="G91" s="18">
        <v>245</v>
      </c>
      <c r="H91" s="25">
        <f t="shared" si="2"/>
        <v>2214.7999999999997</v>
      </c>
      <c r="I91" s="24">
        <f t="shared" si="3"/>
        <v>1107.3999999999999</v>
      </c>
    </row>
    <row r="92" spans="1:9" ht="34.200000000000003" x14ac:dyDescent="0.2">
      <c r="A92" s="15">
        <v>83</v>
      </c>
      <c r="B92" s="16" t="s">
        <v>173</v>
      </c>
      <c r="C92" s="15" t="s">
        <v>174</v>
      </c>
      <c r="D92" s="17" t="s">
        <v>33</v>
      </c>
      <c r="E92" s="17">
        <v>5.1000000000000004E-3</v>
      </c>
      <c r="F92" s="18">
        <v>485.9</v>
      </c>
      <c r="G92" s="18">
        <v>2.48</v>
      </c>
      <c r="H92" s="25">
        <f t="shared" si="2"/>
        <v>2196.2679999999996</v>
      </c>
      <c r="I92" s="24">
        <f t="shared" si="3"/>
        <v>11.209599999999998</v>
      </c>
    </row>
    <row r="93" spans="1:9" ht="34.200000000000003" x14ac:dyDescent="0.2">
      <c r="A93" s="15">
        <v>84</v>
      </c>
      <c r="B93" s="16" t="s">
        <v>175</v>
      </c>
      <c r="C93" s="15" t="s">
        <v>176</v>
      </c>
      <c r="D93" s="17" t="s">
        <v>63</v>
      </c>
      <c r="E93" s="17">
        <v>1</v>
      </c>
      <c r="F93" s="18">
        <v>118.91</v>
      </c>
      <c r="G93" s="18">
        <v>118.91</v>
      </c>
      <c r="H93" s="25">
        <f t="shared" si="2"/>
        <v>537.47319999999991</v>
      </c>
      <c r="I93" s="24">
        <f t="shared" si="3"/>
        <v>537.47319999999991</v>
      </c>
    </row>
    <row r="94" spans="1:9" ht="34.200000000000003" x14ac:dyDescent="0.2">
      <c r="A94" s="15">
        <v>85</v>
      </c>
      <c r="B94" s="16" t="s">
        <v>177</v>
      </c>
      <c r="C94" s="15" t="s">
        <v>178</v>
      </c>
      <c r="D94" s="17" t="s">
        <v>63</v>
      </c>
      <c r="E94" s="17">
        <v>15</v>
      </c>
      <c r="F94" s="18">
        <v>22.36</v>
      </c>
      <c r="G94" s="18">
        <v>335.4</v>
      </c>
      <c r="H94" s="25">
        <f t="shared" si="2"/>
        <v>101.06719999999999</v>
      </c>
      <c r="I94" s="24">
        <f t="shared" si="3"/>
        <v>1516.0079999999998</v>
      </c>
    </row>
    <row r="95" spans="1:9" ht="34.200000000000003" x14ac:dyDescent="0.2">
      <c r="A95" s="15">
        <v>86</v>
      </c>
      <c r="B95" s="16" t="s">
        <v>179</v>
      </c>
      <c r="C95" s="15" t="s">
        <v>180</v>
      </c>
      <c r="D95" s="17" t="s">
        <v>63</v>
      </c>
      <c r="E95" s="17">
        <v>4</v>
      </c>
      <c r="F95" s="18">
        <v>76.34</v>
      </c>
      <c r="G95" s="18">
        <v>305.36</v>
      </c>
      <c r="H95" s="25">
        <f t="shared" si="2"/>
        <v>345.05680000000001</v>
      </c>
      <c r="I95" s="24">
        <f t="shared" si="3"/>
        <v>1380.2272</v>
      </c>
    </row>
    <row r="96" spans="1:9" ht="34.200000000000003" x14ac:dyDescent="0.2">
      <c r="A96" s="15">
        <v>87</v>
      </c>
      <c r="B96" s="16" t="s">
        <v>181</v>
      </c>
      <c r="C96" s="15" t="s">
        <v>182</v>
      </c>
      <c r="D96" s="17" t="s">
        <v>33</v>
      </c>
      <c r="E96" s="17">
        <v>55.5</v>
      </c>
      <c r="F96" s="18">
        <v>131.9</v>
      </c>
      <c r="G96" s="18">
        <v>7320.45</v>
      </c>
      <c r="H96" s="25">
        <f t="shared" si="2"/>
        <v>596.18799999999999</v>
      </c>
      <c r="I96" s="24">
        <f t="shared" si="3"/>
        <v>33088.433999999994</v>
      </c>
    </row>
    <row r="97" spans="1:9" ht="34.200000000000003" x14ac:dyDescent="0.2">
      <c r="A97" s="15">
        <v>88</v>
      </c>
      <c r="B97" s="16" t="s">
        <v>183</v>
      </c>
      <c r="C97" s="15" t="s">
        <v>184</v>
      </c>
      <c r="D97" s="17" t="s">
        <v>30</v>
      </c>
      <c r="E97" s="17">
        <v>7.4</v>
      </c>
      <c r="F97" s="18">
        <v>146.25</v>
      </c>
      <c r="G97" s="18">
        <v>1082.25</v>
      </c>
      <c r="H97" s="25">
        <f t="shared" si="2"/>
        <v>661.05</v>
      </c>
      <c r="I97" s="24">
        <f t="shared" si="3"/>
        <v>4891.7699999999995</v>
      </c>
    </row>
    <row r="98" spans="1:9" ht="57" x14ac:dyDescent="0.2">
      <c r="A98" s="15">
        <v>89</v>
      </c>
      <c r="B98" s="16" t="s">
        <v>185</v>
      </c>
      <c r="C98" s="15" t="s">
        <v>186</v>
      </c>
      <c r="D98" s="17" t="s">
        <v>187</v>
      </c>
      <c r="E98" s="17">
        <v>0.40200000000000002</v>
      </c>
      <c r="F98" s="18">
        <v>198</v>
      </c>
      <c r="G98" s="18">
        <v>79.599999999999994</v>
      </c>
      <c r="H98" s="25">
        <f t="shared" si="2"/>
        <v>894.95999999999992</v>
      </c>
      <c r="I98" s="24">
        <f t="shared" si="3"/>
        <v>359.79199999999992</v>
      </c>
    </row>
    <row r="99" spans="1:9" ht="57" x14ac:dyDescent="0.2">
      <c r="A99" s="15">
        <v>90</v>
      </c>
      <c r="B99" s="16" t="s">
        <v>188</v>
      </c>
      <c r="C99" s="15" t="s">
        <v>189</v>
      </c>
      <c r="D99" s="17" t="s">
        <v>187</v>
      </c>
      <c r="E99" s="17">
        <v>24.75</v>
      </c>
      <c r="F99" s="18">
        <v>477.72</v>
      </c>
      <c r="G99" s="18">
        <v>11823.57</v>
      </c>
      <c r="H99" s="25">
        <f t="shared" si="2"/>
        <v>2159.2943999999998</v>
      </c>
      <c r="I99" s="24">
        <f t="shared" si="3"/>
        <v>53442.536399999997</v>
      </c>
    </row>
    <row r="100" spans="1:9" ht="34.200000000000003" x14ac:dyDescent="0.2">
      <c r="A100" s="15">
        <v>91</v>
      </c>
      <c r="B100" s="16" t="s">
        <v>190</v>
      </c>
      <c r="C100" s="15" t="s">
        <v>126</v>
      </c>
      <c r="D100" s="17" t="s">
        <v>21</v>
      </c>
      <c r="E100" s="17">
        <v>-1.72E-2</v>
      </c>
      <c r="F100" s="18">
        <v>8458.2000000000007</v>
      </c>
      <c r="G100" s="18">
        <v>-145.47999999999999</v>
      </c>
      <c r="H100" s="25">
        <f t="shared" si="2"/>
        <v>38231.063999999998</v>
      </c>
      <c r="I100" s="24">
        <f t="shared" si="3"/>
        <v>-657.56959999999992</v>
      </c>
    </row>
    <row r="101" spans="1:9" ht="34.200000000000003" x14ac:dyDescent="0.2">
      <c r="A101" s="15">
        <v>92</v>
      </c>
      <c r="B101" s="16" t="s">
        <v>191</v>
      </c>
      <c r="C101" s="15" t="s">
        <v>128</v>
      </c>
      <c r="D101" s="17" t="s">
        <v>21</v>
      </c>
      <c r="E101" s="17">
        <v>-0.20699999999999999</v>
      </c>
      <c r="F101" s="18">
        <v>6667.9</v>
      </c>
      <c r="G101" s="18">
        <v>-1380.26</v>
      </c>
      <c r="H101" s="25">
        <f t="shared" si="2"/>
        <v>30138.907999999996</v>
      </c>
      <c r="I101" s="24">
        <f t="shared" si="3"/>
        <v>-6238.7751999999991</v>
      </c>
    </row>
    <row r="102" spans="1:9" ht="45.6" x14ac:dyDescent="0.2">
      <c r="A102" s="15">
        <v>93</v>
      </c>
      <c r="B102" s="16" t="s">
        <v>192</v>
      </c>
      <c r="C102" s="15" t="s">
        <v>193</v>
      </c>
      <c r="D102" s="17" t="s">
        <v>187</v>
      </c>
      <c r="E102" s="17">
        <v>60.5</v>
      </c>
      <c r="F102" s="18">
        <v>124.92</v>
      </c>
      <c r="G102" s="18">
        <v>7557.66</v>
      </c>
      <c r="H102" s="25">
        <f t="shared" si="2"/>
        <v>564.63839999999993</v>
      </c>
      <c r="I102" s="24">
        <f t="shared" si="3"/>
        <v>34160.623199999995</v>
      </c>
    </row>
    <row r="103" spans="1:9" ht="45.6" x14ac:dyDescent="0.2">
      <c r="A103" s="15">
        <v>94</v>
      </c>
      <c r="B103" s="16" t="s">
        <v>194</v>
      </c>
      <c r="C103" s="15" t="s">
        <v>195</v>
      </c>
      <c r="D103" s="17" t="s">
        <v>63</v>
      </c>
      <c r="E103" s="17">
        <v>1</v>
      </c>
      <c r="F103" s="18">
        <v>107.99</v>
      </c>
      <c r="G103" s="18">
        <v>107.99</v>
      </c>
      <c r="H103" s="25">
        <f t="shared" si="2"/>
        <v>488.11479999999995</v>
      </c>
      <c r="I103" s="24">
        <f t="shared" si="3"/>
        <v>488.11479999999995</v>
      </c>
    </row>
    <row r="104" spans="1:9" ht="34.200000000000003" x14ac:dyDescent="0.2">
      <c r="A104" s="15">
        <v>95</v>
      </c>
      <c r="B104" s="16" t="s">
        <v>196</v>
      </c>
      <c r="C104" s="15" t="s">
        <v>197</v>
      </c>
      <c r="D104" s="17" t="s">
        <v>63</v>
      </c>
      <c r="E104" s="17">
        <v>1</v>
      </c>
      <c r="F104" s="18">
        <v>96.7</v>
      </c>
      <c r="G104" s="18">
        <v>96.7</v>
      </c>
      <c r="H104" s="25">
        <f t="shared" si="2"/>
        <v>437.08399999999995</v>
      </c>
      <c r="I104" s="24">
        <f t="shared" si="3"/>
        <v>437.08399999999995</v>
      </c>
    </row>
    <row r="105" spans="1:9" ht="34.200000000000003" x14ac:dyDescent="0.2">
      <c r="A105" s="15">
        <v>96</v>
      </c>
      <c r="B105" s="16" t="s">
        <v>198</v>
      </c>
      <c r="C105" s="15" t="s">
        <v>199</v>
      </c>
      <c r="D105" s="17" t="s">
        <v>63</v>
      </c>
      <c r="E105" s="17">
        <v>2</v>
      </c>
      <c r="F105" s="18">
        <v>281.39999999999998</v>
      </c>
      <c r="G105" s="18">
        <v>562.79999999999995</v>
      </c>
      <c r="H105" s="25">
        <f t="shared" si="2"/>
        <v>1271.9279999999999</v>
      </c>
      <c r="I105" s="24">
        <f t="shared" si="3"/>
        <v>2543.8559999999998</v>
      </c>
    </row>
    <row r="106" spans="1:9" ht="34.200000000000003" x14ac:dyDescent="0.2">
      <c r="A106" s="15">
        <v>97</v>
      </c>
      <c r="B106" s="16" t="s">
        <v>200</v>
      </c>
      <c r="C106" s="15" t="s">
        <v>201</v>
      </c>
      <c r="D106" s="17" t="s">
        <v>63</v>
      </c>
      <c r="E106" s="17">
        <v>2</v>
      </c>
      <c r="F106" s="18">
        <v>137.59</v>
      </c>
      <c r="G106" s="18">
        <v>275.18</v>
      </c>
      <c r="H106" s="25">
        <f t="shared" si="2"/>
        <v>621.90679999999998</v>
      </c>
      <c r="I106" s="24">
        <f t="shared" si="3"/>
        <v>1243.8136</v>
      </c>
    </row>
    <row r="107" spans="1:9" ht="34.200000000000003" x14ac:dyDescent="0.2">
      <c r="A107" s="19">
        <v>98</v>
      </c>
      <c r="B107" s="20" t="s">
        <v>202</v>
      </c>
      <c r="C107" s="19" t="s">
        <v>203</v>
      </c>
      <c r="D107" s="21" t="s">
        <v>63</v>
      </c>
      <c r="E107" s="21">
        <v>1</v>
      </c>
      <c r="F107" s="22">
        <v>114.27</v>
      </c>
      <c r="G107" s="22">
        <v>114.27</v>
      </c>
      <c r="H107" s="25">
        <f t="shared" si="2"/>
        <v>516.5003999999999</v>
      </c>
      <c r="I107" s="24">
        <f t="shared" si="3"/>
        <v>516.5003999999999</v>
      </c>
    </row>
    <row r="108" spans="1:9" ht="25.2" customHeight="1" x14ac:dyDescent="0.2">
      <c r="A108" s="29" t="s">
        <v>204</v>
      </c>
      <c r="B108" s="30"/>
      <c r="C108" s="30"/>
      <c r="D108" s="30"/>
      <c r="E108" s="30"/>
      <c r="F108" s="30"/>
      <c r="G108" s="23">
        <f>SUM(G13:G107)</f>
        <v>39395.729999999989</v>
      </c>
      <c r="H108" s="23"/>
      <c r="I108" s="23">
        <f>SUM(I13:I107)</f>
        <v>1006333.5996000001</v>
      </c>
    </row>
    <row r="109" spans="1:9" x14ac:dyDescent="0.2">
      <c r="A109" s="11"/>
      <c r="G109" s="9"/>
      <c r="H109" s="9"/>
      <c r="I109" s="9"/>
    </row>
    <row r="110" spans="1:9" x14ac:dyDescent="0.2">
      <c r="A110" s="11"/>
      <c r="B110" s="5" t="s">
        <v>205</v>
      </c>
      <c r="G110" s="9"/>
      <c r="H110" s="9"/>
      <c r="I110" s="9"/>
    </row>
    <row r="111" spans="1:9" x14ac:dyDescent="0.2">
      <c r="B111" s="5" t="s">
        <v>206</v>
      </c>
    </row>
    <row r="113" spans="1:1" x14ac:dyDescent="0.2">
      <c r="A113" s="10" t="s">
        <v>16</v>
      </c>
    </row>
  </sheetData>
  <mergeCells count="12">
    <mergeCell ref="A11:I11"/>
    <mergeCell ref="A12:I12"/>
    <mergeCell ref="A108:F108"/>
    <mergeCell ref="B2:I4"/>
    <mergeCell ref="H8:I8"/>
    <mergeCell ref="F7:I7"/>
    <mergeCell ref="F8:G8"/>
    <mergeCell ref="E7:E9"/>
    <mergeCell ref="A7:A9"/>
    <mergeCell ref="B7:B9"/>
    <mergeCell ref="C7:C9"/>
    <mergeCell ref="D7:D9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2006-08-23T16:17:34Z</cp:lastPrinted>
  <dcterms:created xsi:type="dcterms:W3CDTF">2003-01-28T12:33:10Z</dcterms:created>
  <dcterms:modified xsi:type="dcterms:W3CDTF">2022-05-18T08:00:32Z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